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ela.filipiecova\VIA Consult a.s\Firemní dokumenty - Dokumenty\VÝBĚROVÁ ŘÍZENÍ McGREEN\mcgreen zaloha\halenkov\projektová dokumentace\"/>
    </mc:Choice>
  </mc:AlternateContent>
  <xr:revisionPtr revIDLastSave="0" documentId="11_056F5FCDFD2499DD9A9F20BE0BD9DED4AAD674A2" xr6:coauthVersionLast="32" xr6:coauthVersionMax="32" xr10:uidLastSave="{00000000-0000-0000-0000-000000000000}"/>
  <bookViews>
    <workbookView xWindow="360" yWindow="270" windowWidth="18735" windowHeight="1176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2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Pol'!$A$1:$W$248</definedName>
    <definedName name="_xlnm.Print_Area" localSheetId="4">'02 01 Pol'!$A$1:$W$12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krouhleni">Stavba!$G$27</definedName>
    <definedName name="Zhotovitel">Stavba!$D$11:$G$11</definedName>
  </definedNames>
  <calcPr calcId="179017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V8" i="13" l="1"/>
  <c r="G9" i="13"/>
  <c r="G8" i="13" s="1"/>
  <c r="I9" i="13"/>
  <c r="I8" i="13" s="1"/>
  <c r="K9" i="13"/>
  <c r="K8" i="13" s="1"/>
  <c r="O9" i="13"/>
  <c r="O8" i="13" s="1"/>
  <c r="Q9" i="13"/>
  <c r="Q8" i="13" s="1"/>
  <c r="V9" i="13"/>
  <c r="AE11" i="13"/>
  <c r="F42" i="1" s="1"/>
  <c r="AF11" i="13"/>
  <c r="G43" i="1" s="1"/>
  <c r="BA160" i="12"/>
  <c r="BA157" i="12"/>
  <c r="BA130" i="12"/>
  <c r="BA74" i="12"/>
  <c r="BA29" i="12"/>
  <c r="BA24" i="12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7" i="12"/>
  <c r="M17" i="12" s="1"/>
  <c r="I17" i="12"/>
  <c r="K17" i="12"/>
  <c r="O17" i="12"/>
  <c r="Q17" i="12"/>
  <c r="V17" i="12"/>
  <c r="G20" i="12"/>
  <c r="I20" i="12"/>
  <c r="K20" i="12"/>
  <c r="M20" i="12"/>
  <c r="O20" i="12"/>
  <c r="Q20" i="12"/>
  <c r="V20" i="12"/>
  <c r="G23" i="12"/>
  <c r="M23" i="12" s="1"/>
  <c r="I23" i="12"/>
  <c r="K23" i="12"/>
  <c r="O23" i="12"/>
  <c r="Q23" i="12"/>
  <c r="V23" i="12"/>
  <c r="G28" i="12"/>
  <c r="M28" i="12" s="1"/>
  <c r="I28" i="12"/>
  <c r="K28" i="12"/>
  <c r="O28" i="12"/>
  <c r="Q28" i="12"/>
  <c r="V28" i="12"/>
  <c r="G33" i="12"/>
  <c r="M33" i="12" s="1"/>
  <c r="I33" i="12"/>
  <c r="K33" i="12"/>
  <c r="O33" i="12"/>
  <c r="Q33" i="12"/>
  <c r="V33" i="12"/>
  <c r="G37" i="12"/>
  <c r="M37" i="12" s="1"/>
  <c r="I37" i="12"/>
  <c r="K37" i="12"/>
  <c r="O37" i="12"/>
  <c r="Q37" i="12"/>
  <c r="V37" i="12"/>
  <c r="G41" i="12"/>
  <c r="M41" i="12" s="1"/>
  <c r="I41" i="12"/>
  <c r="K41" i="12"/>
  <c r="O41" i="12"/>
  <c r="Q41" i="12"/>
  <c r="V41" i="12"/>
  <c r="G45" i="12"/>
  <c r="I45" i="12"/>
  <c r="K45" i="12"/>
  <c r="M45" i="12"/>
  <c r="O45" i="12"/>
  <c r="Q45" i="12"/>
  <c r="V45" i="12"/>
  <c r="G49" i="12"/>
  <c r="M49" i="12" s="1"/>
  <c r="I49" i="12"/>
  <c r="K49" i="12"/>
  <c r="O49" i="12"/>
  <c r="Q49" i="12"/>
  <c r="V49" i="12"/>
  <c r="G52" i="12"/>
  <c r="I52" i="12"/>
  <c r="K52" i="12"/>
  <c r="M52" i="12"/>
  <c r="O52" i="12"/>
  <c r="Q52" i="12"/>
  <c r="V52" i="12"/>
  <c r="G54" i="12"/>
  <c r="M54" i="12" s="1"/>
  <c r="I54" i="12"/>
  <c r="K54" i="12"/>
  <c r="O54" i="12"/>
  <c r="Q54" i="12"/>
  <c r="V54" i="12"/>
  <c r="G59" i="12"/>
  <c r="M59" i="12" s="1"/>
  <c r="I59" i="12"/>
  <c r="K59" i="12"/>
  <c r="O59" i="12"/>
  <c r="Q59" i="12"/>
  <c r="V59" i="12"/>
  <c r="G62" i="12"/>
  <c r="M62" i="12" s="1"/>
  <c r="I62" i="12"/>
  <c r="K62" i="12"/>
  <c r="O62" i="12"/>
  <c r="Q62" i="12"/>
  <c r="V62" i="12"/>
  <c r="G65" i="12"/>
  <c r="M65" i="12" s="1"/>
  <c r="I65" i="12"/>
  <c r="K65" i="12"/>
  <c r="O65" i="12"/>
  <c r="Q65" i="12"/>
  <c r="V65" i="12"/>
  <c r="G68" i="12"/>
  <c r="M68" i="12" s="1"/>
  <c r="I68" i="12"/>
  <c r="K68" i="12"/>
  <c r="O68" i="12"/>
  <c r="Q68" i="12"/>
  <c r="V68" i="12"/>
  <c r="G71" i="12"/>
  <c r="I71" i="12"/>
  <c r="K71" i="12"/>
  <c r="M71" i="12"/>
  <c r="O71" i="12"/>
  <c r="Q71" i="12"/>
  <c r="V71" i="12"/>
  <c r="G73" i="12"/>
  <c r="M73" i="12" s="1"/>
  <c r="I73" i="12"/>
  <c r="K73" i="12"/>
  <c r="O73" i="12"/>
  <c r="Q73" i="12"/>
  <c r="V73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5" i="12"/>
  <c r="M85" i="12" s="1"/>
  <c r="I85" i="12"/>
  <c r="K85" i="12"/>
  <c r="O85" i="12"/>
  <c r="Q85" i="12"/>
  <c r="V85" i="12"/>
  <c r="G88" i="12"/>
  <c r="M88" i="12" s="1"/>
  <c r="I88" i="12"/>
  <c r="K88" i="12"/>
  <c r="O88" i="12"/>
  <c r="Q88" i="12"/>
  <c r="V88" i="12"/>
  <c r="G91" i="12"/>
  <c r="M91" i="12" s="1"/>
  <c r="I91" i="12"/>
  <c r="K91" i="12"/>
  <c r="O91" i="12"/>
  <c r="Q91" i="12"/>
  <c r="V91" i="12"/>
  <c r="G94" i="12"/>
  <c r="M94" i="12" s="1"/>
  <c r="I94" i="12"/>
  <c r="K94" i="12"/>
  <c r="O94" i="12"/>
  <c r="Q94" i="12"/>
  <c r="V94" i="12"/>
  <c r="G98" i="12"/>
  <c r="I98" i="12"/>
  <c r="K98" i="12"/>
  <c r="M98" i="12"/>
  <c r="O98" i="12"/>
  <c r="Q98" i="12"/>
  <c r="V98" i="12"/>
  <c r="G101" i="12"/>
  <c r="M101" i="12" s="1"/>
  <c r="I101" i="12"/>
  <c r="K101" i="12"/>
  <c r="O101" i="12"/>
  <c r="Q101" i="12"/>
  <c r="V101" i="12"/>
  <c r="G106" i="12"/>
  <c r="M106" i="12" s="1"/>
  <c r="I106" i="12"/>
  <c r="K106" i="12"/>
  <c r="K100" i="12" s="1"/>
  <c r="O106" i="12"/>
  <c r="Q106" i="12"/>
  <c r="V106" i="12"/>
  <c r="V100" i="12" s="1"/>
  <c r="G111" i="12"/>
  <c r="G110" i="12" s="1"/>
  <c r="I53" i="1" s="1"/>
  <c r="I111" i="12"/>
  <c r="I110" i="12" s="1"/>
  <c r="K111" i="12"/>
  <c r="K110" i="12" s="1"/>
  <c r="O111" i="12"/>
  <c r="O110" i="12" s="1"/>
  <c r="Q111" i="12"/>
  <c r="Q110" i="12" s="1"/>
  <c r="V111" i="12"/>
  <c r="V110" i="12" s="1"/>
  <c r="G118" i="12"/>
  <c r="G117" i="12" s="1"/>
  <c r="I54" i="1" s="1"/>
  <c r="I118" i="12"/>
  <c r="I117" i="12" s="1"/>
  <c r="K118" i="12"/>
  <c r="K117" i="12" s="1"/>
  <c r="O118" i="12"/>
  <c r="O117" i="12" s="1"/>
  <c r="Q118" i="12"/>
  <c r="Q117" i="12" s="1"/>
  <c r="V118" i="12"/>
  <c r="V117" i="12" s="1"/>
  <c r="G125" i="12"/>
  <c r="I125" i="12"/>
  <c r="K125" i="12"/>
  <c r="O125" i="12"/>
  <c r="Q125" i="12"/>
  <c r="V125" i="12"/>
  <c r="G127" i="12"/>
  <c r="M127" i="12" s="1"/>
  <c r="I127" i="12"/>
  <c r="K127" i="12"/>
  <c r="O127" i="12"/>
  <c r="Q127" i="12"/>
  <c r="Q124" i="12" s="1"/>
  <c r="V127" i="12"/>
  <c r="G129" i="12"/>
  <c r="M129" i="12" s="1"/>
  <c r="I129" i="12"/>
  <c r="K129" i="12"/>
  <c r="O129" i="12"/>
  <c r="Q129" i="12"/>
  <c r="V129" i="12"/>
  <c r="G137" i="12"/>
  <c r="M137" i="12" s="1"/>
  <c r="I137" i="12"/>
  <c r="K137" i="12"/>
  <c r="O137" i="12"/>
  <c r="Q137" i="12"/>
  <c r="V137" i="12"/>
  <c r="G142" i="12"/>
  <c r="M142" i="12" s="1"/>
  <c r="I142" i="12"/>
  <c r="K142" i="12"/>
  <c r="O142" i="12"/>
  <c r="Q142" i="12"/>
  <c r="V142" i="12"/>
  <c r="G146" i="12"/>
  <c r="I146" i="12"/>
  <c r="K146" i="12"/>
  <c r="O146" i="12"/>
  <c r="Q146" i="12"/>
  <c r="V146" i="12"/>
  <c r="G150" i="12"/>
  <c r="M150" i="12" s="1"/>
  <c r="I150" i="12"/>
  <c r="K150" i="12"/>
  <c r="O150" i="12"/>
  <c r="Q150" i="12"/>
  <c r="Q145" i="12" s="1"/>
  <c r="V150" i="12"/>
  <c r="G153" i="12"/>
  <c r="M153" i="12" s="1"/>
  <c r="I153" i="12"/>
  <c r="K153" i="12"/>
  <c r="O153" i="12"/>
  <c r="Q153" i="12"/>
  <c r="V153" i="12"/>
  <c r="G156" i="12"/>
  <c r="M156" i="12" s="1"/>
  <c r="I156" i="12"/>
  <c r="K156" i="12"/>
  <c r="O156" i="12"/>
  <c r="Q156" i="12"/>
  <c r="V156" i="12"/>
  <c r="G159" i="12"/>
  <c r="M159" i="12" s="1"/>
  <c r="I159" i="12"/>
  <c r="K159" i="12"/>
  <c r="O159" i="12"/>
  <c r="Q159" i="12"/>
  <c r="V159" i="12"/>
  <c r="G163" i="12"/>
  <c r="I163" i="12"/>
  <c r="K163" i="12"/>
  <c r="M163" i="12"/>
  <c r="O163" i="12"/>
  <c r="Q163" i="12"/>
  <c r="V163" i="12"/>
  <c r="G165" i="12"/>
  <c r="M165" i="12" s="1"/>
  <c r="I165" i="12"/>
  <c r="K165" i="12"/>
  <c r="O165" i="12"/>
  <c r="Q165" i="12"/>
  <c r="V165" i="12"/>
  <c r="G167" i="12"/>
  <c r="M167" i="12" s="1"/>
  <c r="I167" i="12"/>
  <c r="K167" i="12"/>
  <c r="O167" i="12"/>
  <c r="Q167" i="12"/>
  <c r="V167" i="12"/>
  <c r="G172" i="12"/>
  <c r="I172" i="12"/>
  <c r="K172" i="12"/>
  <c r="M172" i="12"/>
  <c r="O172" i="12"/>
  <c r="Q172" i="12"/>
  <c r="V172" i="12"/>
  <c r="G177" i="12"/>
  <c r="I177" i="12"/>
  <c r="K177" i="12"/>
  <c r="M177" i="12"/>
  <c r="O177" i="12"/>
  <c r="Q177" i="12"/>
  <c r="V177" i="12"/>
  <c r="G180" i="12"/>
  <c r="M180" i="12" s="1"/>
  <c r="I180" i="12"/>
  <c r="K180" i="12"/>
  <c r="O180" i="12"/>
  <c r="Q180" i="12"/>
  <c r="V180" i="12"/>
  <c r="G184" i="12"/>
  <c r="I184" i="12"/>
  <c r="K184" i="12"/>
  <c r="M184" i="12"/>
  <c r="O184" i="12"/>
  <c r="Q184" i="12"/>
  <c r="V184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I188" i="12"/>
  <c r="K188" i="12"/>
  <c r="M188" i="12"/>
  <c r="O188" i="12"/>
  <c r="Q188" i="12"/>
  <c r="V188" i="12"/>
  <c r="G189" i="12"/>
  <c r="I189" i="12"/>
  <c r="K189" i="12"/>
  <c r="M189" i="12"/>
  <c r="O189" i="12"/>
  <c r="Q189" i="12"/>
  <c r="V189" i="12"/>
  <c r="G190" i="12"/>
  <c r="M190" i="12" s="1"/>
  <c r="I190" i="12"/>
  <c r="K190" i="12"/>
  <c r="O190" i="12"/>
  <c r="Q190" i="12"/>
  <c r="V190" i="12"/>
  <c r="G194" i="12"/>
  <c r="M194" i="12" s="1"/>
  <c r="I194" i="12"/>
  <c r="K194" i="12"/>
  <c r="O194" i="12"/>
  <c r="Q194" i="12"/>
  <c r="V194" i="12"/>
  <c r="G196" i="12"/>
  <c r="I196" i="12"/>
  <c r="K196" i="12"/>
  <c r="M196" i="12"/>
  <c r="O196" i="12"/>
  <c r="Q196" i="12"/>
  <c r="V196" i="12"/>
  <c r="G198" i="12"/>
  <c r="I198" i="12"/>
  <c r="K198" i="12"/>
  <c r="M198" i="12"/>
  <c r="O198" i="12"/>
  <c r="Q198" i="12"/>
  <c r="V198" i="12"/>
  <c r="G200" i="12"/>
  <c r="I58" i="1" s="1"/>
  <c r="K200" i="12"/>
  <c r="V200" i="12"/>
  <c r="G201" i="12"/>
  <c r="M201" i="12" s="1"/>
  <c r="M200" i="12" s="1"/>
  <c r="I201" i="12"/>
  <c r="I200" i="12" s="1"/>
  <c r="K201" i="12"/>
  <c r="O201" i="12"/>
  <c r="O200" i="12" s="1"/>
  <c r="Q201" i="12"/>
  <c r="Q200" i="12" s="1"/>
  <c r="V201" i="12"/>
  <c r="G204" i="12"/>
  <c r="M204" i="12" s="1"/>
  <c r="I204" i="12"/>
  <c r="I203" i="12" s="1"/>
  <c r="K204" i="12"/>
  <c r="O204" i="12"/>
  <c r="Q204" i="12"/>
  <c r="Q203" i="12" s="1"/>
  <c r="V204" i="12"/>
  <c r="G206" i="12"/>
  <c r="M206" i="12" s="1"/>
  <c r="I206" i="12"/>
  <c r="K206" i="12"/>
  <c r="K203" i="12" s="1"/>
  <c r="O206" i="12"/>
  <c r="O203" i="12" s="1"/>
  <c r="Q206" i="12"/>
  <c r="V206" i="12"/>
  <c r="I223" i="12"/>
  <c r="Q223" i="12"/>
  <c r="G224" i="12"/>
  <c r="G223" i="12" s="1"/>
  <c r="I60" i="1" s="1"/>
  <c r="I224" i="12"/>
  <c r="K224" i="12"/>
  <c r="K223" i="12" s="1"/>
  <c r="O224" i="12"/>
  <c r="O223" i="12" s="1"/>
  <c r="Q224" i="12"/>
  <c r="V224" i="12"/>
  <c r="V223" i="12" s="1"/>
  <c r="G230" i="12"/>
  <c r="G229" i="12" s="1"/>
  <c r="I62" i="1" s="1"/>
  <c r="I230" i="12"/>
  <c r="K230" i="12"/>
  <c r="O230" i="12"/>
  <c r="Q230" i="12"/>
  <c r="V230" i="12"/>
  <c r="G231" i="12"/>
  <c r="I231" i="12"/>
  <c r="K231" i="12"/>
  <c r="M231" i="12"/>
  <c r="O231" i="12"/>
  <c r="Q231" i="12"/>
  <c r="V231" i="12"/>
  <c r="G232" i="12"/>
  <c r="M232" i="12" s="1"/>
  <c r="I232" i="12"/>
  <c r="K232" i="12"/>
  <c r="O232" i="12"/>
  <c r="Q232" i="12"/>
  <c r="V232" i="12"/>
  <c r="G233" i="12"/>
  <c r="M233" i="12" s="1"/>
  <c r="I233" i="12"/>
  <c r="K233" i="12"/>
  <c r="O233" i="12"/>
  <c r="Q233" i="12"/>
  <c r="V233" i="12"/>
  <c r="G236" i="12"/>
  <c r="I236" i="12"/>
  <c r="K236" i="12"/>
  <c r="M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M239" i="12" s="1"/>
  <c r="I239" i="12"/>
  <c r="K239" i="12"/>
  <c r="O239" i="12"/>
  <c r="Q239" i="12"/>
  <c r="V239" i="12"/>
  <c r="G240" i="12"/>
  <c r="M240" i="12" s="1"/>
  <c r="I240" i="12"/>
  <c r="K240" i="12"/>
  <c r="O240" i="12"/>
  <c r="Q240" i="12"/>
  <c r="V240" i="12"/>
  <c r="G241" i="12"/>
  <c r="M241" i="12" s="1"/>
  <c r="I241" i="12"/>
  <c r="K241" i="12"/>
  <c r="O241" i="12"/>
  <c r="Q241" i="12"/>
  <c r="V241" i="12"/>
  <c r="G242" i="12"/>
  <c r="I242" i="12"/>
  <c r="K242" i="12"/>
  <c r="M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I244" i="12"/>
  <c r="K244" i="12"/>
  <c r="M244" i="12"/>
  <c r="O244" i="12"/>
  <c r="Q244" i="12"/>
  <c r="V244" i="12"/>
  <c r="G245" i="12"/>
  <c r="M245" i="12" s="1"/>
  <c r="I245" i="12"/>
  <c r="K245" i="12"/>
  <c r="O245" i="12"/>
  <c r="Q245" i="12"/>
  <c r="V245" i="12"/>
  <c r="AE247" i="12"/>
  <c r="F40" i="1" s="1"/>
  <c r="AF247" i="12"/>
  <c r="G41" i="1" s="1"/>
  <c r="I20" i="1"/>
  <c r="I61" i="1" l="1"/>
  <c r="I18" i="1" s="1"/>
  <c r="G11" i="13"/>
  <c r="I145" i="12"/>
  <c r="O124" i="12"/>
  <c r="K235" i="12"/>
  <c r="Q235" i="12"/>
  <c r="I235" i="12"/>
  <c r="Q229" i="12"/>
  <c r="I229" i="12"/>
  <c r="O229" i="12"/>
  <c r="V203" i="12"/>
  <c r="V162" i="12"/>
  <c r="K162" i="12"/>
  <c r="K145" i="12"/>
  <c r="K124" i="12"/>
  <c r="M9" i="13"/>
  <c r="M8" i="13" s="1"/>
  <c r="G40" i="1"/>
  <c r="H40" i="1" s="1"/>
  <c r="I40" i="1" s="1"/>
  <c r="G42" i="1"/>
  <c r="H42" i="1" s="1"/>
  <c r="I42" i="1" s="1"/>
  <c r="V235" i="12"/>
  <c r="K229" i="12"/>
  <c r="Q162" i="12"/>
  <c r="I162" i="12"/>
  <c r="V145" i="12"/>
  <c r="V124" i="12"/>
  <c r="O100" i="12"/>
  <c r="O8" i="12"/>
  <c r="F39" i="1"/>
  <c r="F41" i="1"/>
  <c r="H41" i="1" s="1"/>
  <c r="I41" i="1" s="1"/>
  <c r="F43" i="1"/>
  <c r="H43" i="1" s="1"/>
  <c r="I43" i="1" s="1"/>
  <c r="V229" i="12"/>
  <c r="O162" i="12"/>
  <c r="G162" i="12"/>
  <c r="I57" i="1" s="1"/>
  <c r="G145" i="12"/>
  <c r="I56" i="1" s="1"/>
  <c r="G124" i="12"/>
  <c r="I55" i="1" s="1"/>
  <c r="Q100" i="12"/>
  <c r="I100" i="12"/>
  <c r="K8" i="12"/>
  <c r="Q8" i="12"/>
  <c r="I8" i="12"/>
  <c r="G39" i="1"/>
  <c r="G44" i="1" s="1"/>
  <c r="G25" i="1" s="1"/>
  <c r="A25" i="1" s="1"/>
  <c r="A26" i="1" s="1"/>
  <c r="G26" i="1" s="1"/>
  <c r="O235" i="12"/>
  <c r="O145" i="12"/>
  <c r="I124" i="12"/>
  <c r="V8" i="12"/>
  <c r="M203" i="12"/>
  <c r="M162" i="12"/>
  <c r="M235" i="12"/>
  <c r="M100" i="12"/>
  <c r="M8" i="12"/>
  <c r="G235" i="12"/>
  <c r="I63" i="1" s="1"/>
  <c r="I19" i="1" s="1"/>
  <c r="G203" i="12"/>
  <c r="I59" i="1" s="1"/>
  <c r="I17" i="1" s="1"/>
  <c r="G100" i="12"/>
  <c r="I52" i="1" s="1"/>
  <c r="G8" i="12"/>
  <c r="M230" i="12"/>
  <c r="M229" i="12" s="1"/>
  <c r="M224" i="12"/>
  <c r="M223" i="12" s="1"/>
  <c r="M146" i="12"/>
  <c r="M145" i="12" s="1"/>
  <c r="M125" i="12"/>
  <c r="M124" i="12" s="1"/>
  <c r="M118" i="12"/>
  <c r="M117" i="12" s="1"/>
  <c r="M111" i="12"/>
  <c r="M110" i="12" s="1"/>
  <c r="J28" i="1"/>
  <c r="J26" i="1"/>
  <c r="G38" i="1"/>
  <c r="F38" i="1"/>
  <c r="H32" i="1"/>
  <c r="J23" i="1"/>
  <c r="J24" i="1"/>
  <c r="J25" i="1"/>
  <c r="J27" i="1"/>
  <c r="E24" i="1"/>
  <c r="E26" i="1"/>
  <c r="I51" i="1" l="1"/>
  <c r="G247" i="12"/>
  <c r="H39" i="1"/>
  <c r="H44" i="1" s="1"/>
  <c r="F44" i="1"/>
  <c r="I39" i="1" l="1"/>
  <c r="I44" i="1" s="1"/>
  <c r="G23" i="1"/>
  <c r="A23" i="1" s="1"/>
  <c r="A24" i="1" s="1"/>
  <c r="G24" i="1" s="1"/>
  <c r="A27" i="1" s="1"/>
  <c r="A29" i="1" s="1"/>
  <c r="G29" i="1" s="1"/>
  <c r="G27" i="1" s="1"/>
  <c r="G28" i="1"/>
  <c r="I64" i="1"/>
  <c r="I16" i="1"/>
  <c r="I21" i="1" s="1"/>
  <c r="J52" i="1" l="1"/>
  <c r="J61" i="1"/>
  <c r="J57" i="1"/>
  <c r="J53" i="1"/>
  <c r="J63" i="1"/>
  <c r="J59" i="1"/>
  <c r="J55" i="1"/>
  <c r="J51" i="1"/>
  <c r="J64" i="1" s="1"/>
  <c r="J62" i="1"/>
  <c r="J58" i="1"/>
  <c r="J54" i="1"/>
  <c r="J60" i="1"/>
  <c r="J56" i="1"/>
  <c r="J43" i="1"/>
  <c r="J40" i="1"/>
  <c r="J39" i="1"/>
  <c r="J44" i="1" s="1"/>
  <c r="J42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<sst xmlns="http://schemas.openxmlformats.org/spreadsheetml/2006/main" count="1083" uniqueCount="429">
  <si>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</si>
  <si>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</si>
  <si>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</si>
  <si>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</si>
  <si>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</si>
  <si>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</si>
  <si>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</si>
  <si>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</si>
  <si>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</si>
  <si>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</si>
  <si>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</si>
  <si>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</si>
  <si>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</si>
  <si>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</si>
  <si>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</si>
  <si>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</si>
  <si>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</si>
  <si>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</si>
  <si>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</si>
  <si>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</si>
  <si>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</si>
  <si>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</si>
  <si>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</si>
  <si>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</si>
  <si>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</si>
  <si>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</si>
  <si>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</si>
  <si>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</si>
  <si>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</si>
  <si>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</si>
  <si>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</si>
  <si>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</si>
  <si>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</si>
  <si>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</si>
  <si>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</si>
  <si>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</si>
  <si>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</si>
  <si>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</si>
  <si>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</si>
  <si>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</si>
  <si>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</si>
  <si>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</si>
  <si>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</si>
  <si>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BM18/01</t>
  </si>
  <si>
    <t>Novostavba chodníku v obci Halenkov</t>
  </si>
  <si>
    <t>Obec Halenkov</t>
  </si>
  <si>
    <t>655</t>
  </si>
  <si>
    <t>Halenkov</t>
  </si>
  <si>
    <t>75603</t>
  </si>
  <si>
    <t>00303763</t>
  </si>
  <si>
    <t>CZ00303763</t>
  </si>
  <si>
    <t>BM - BAUMAS, spol. s r.o.</t>
  </si>
  <si>
    <t>Na Veselí 1703/51</t>
  </si>
  <si>
    <t>Praha-Nusle</t>
  </si>
  <si>
    <t>14000</t>
  </si>
  <si>
    <t>26142911</t>
  </si>
  <si>
    <t>CZ26142911</t>
  </si>
  <si>
    <t>Stavba</t>
  </si>
  <si>
    <t>01</t>
  </si>
  <si>
    <t>SO 01 Komunikace pro chodce</t>
  </si>
  <si>
    <t>Stavební řešení</t>
  </si>
  <si>
    <t>02</t>
  </si>
  <si>
    <t>SO 02 Veřejné osvětlení</t>
  </si>
  <si>
    <t>VO</t>
  </si>
  <si>
    <t>Celkem za stavbu</t>
  </si>
  <si>
    <t>CZK</t>
  </si>
  <si>
    <t>Rekapitulace dílů</t>
  </si>
  <si>
    <t>Typ dílu</t>
  </si>
  <si>
    <t>1</t>
  </si>
  <si>
    <t>Zemní práce</t>
  </si>
  <si>
    <t>21</t>
  </si>
  <si>
    <t>Úprava podloží a základ.spáry</t>
  </si>
  <si>
    <t>27</t>
  </si>
  <si>
    <t>Základy</t>
  </si>
  <si>
    <t>38</t>
  </si>
  <si>
    <t>Kompletní konstrukce</t>
  </si>
  <si>
    <t>56</t>
  </si>
  <si>
    <t>Podkladní vrstvy komunikací a zpevněných ploch</t>
  </si>
  <si>
    <t>8</t>
  </si>
  <si>
    <t>Trubní vedení</t>
  </si>
  <si>
    <t>91</t>
  </si>
  <si>
    <t>Doplňující práce na komunikaci</t>
  </si>
  <si>
    <t>99</t>
  </si>
  <si>
    <t>Staveništní přesun hmot</t>
  </si>
  <si>
    <t>767</t>
  </si>
  <si>
    <t>Konstrukce zámečnické</t>
  </si>
  <si>
    <t>783</t>
  </si>
  <si>
    <t>Nátěry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</si>
  <si>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</si>
  <si>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</si>
  <si>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</si>
  <si>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</si>
  <si>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</si>
  <si>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</si>
  <si>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</si>
  <si>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</si>
  <si>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</si>
  <si>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</si>
  <si>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</si>
  <si>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</si>
  <si>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</si>
  <si>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</si>
  <si>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</si>
  <si>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</si>
  <si>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</si>
  <si>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</si>
  <si>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</si>
  <si>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</si>
  <si>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</si>
  <si>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</si>
  <si>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</si>
  <si>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</si>
  <si>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</si>
  <si>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</si>
  <si>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</si>
  <si>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</si>
  <si>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</si>
  <si>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</si>
  <si>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</si>
  <si>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</si>
  <si>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</si>
  <si>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</si>
  <si>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113106231R00</t>
  </si>
  <si>
    <t>Rozebrání vozovek a ploch s jakoukoliv výplní spár _x000D_
 v jakékoliv ploše, ze zámkové dlažky, kladených do lože z kameniva</t>
  </si>
  <si>
    <t>m2</t>
  </si>
  <si>
    <t>822-1</t>
  </si>
  <si>
    <t>RTS 17/ II</t>
  </si>
  <si>
    <t>POL1_</t>
  </si>
  <si>
    <t>s přemístěním hmot na skládku na vzdálenost do 3 m nebo s naložením na dopravní prostředek</t>
  </si>
  <si>
    <t>SPI</t>
  </si>
  <si>
    <t>rozebrání stávající dlažby : 27+12+6</t>
  </si>
  <si>
    <t>VV</t>
  </si>
  <si>
    <t>113107515R00</t>
  </si>
  <si>
    <t>Odstranění podkladů nebo krytů z kameniva hrubého drceného, v ploše jednotlivě do 50 m2, tloušťka vrstvy 150 mm</t>
  </si>
  <si>
    <t>odstranění podkladu : 6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</si>
  <si>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</si>
  <si>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</si>
  <si>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</si>
  <si>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</si>
  <si>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stávající obrubníky : 15+10</t>
  </si>
  <si>
    <t>122201101R00</t>
  </si>
  <si>
    <t>Odkopávky a  prokopávky nezapažené v hornině 3_x000D_
 do 100 m3</t>
  </si>
  <si>
    <t>m3</t>
  </si>
  <si>
    <t>800-1</t>
  </si>
  <si>
    <t>s přehozením výkopku na vzdálenost do 3 m nebo s naložením na dopravní prostředek,</t>
  </si>
  <si>
    <t>dle tabulky kubatur krát 5% rezerva : 820,1*1,05</t>
  </si>
  <si>
    <t>122201109R00</t>
  </si>
  <si>
    <t>Odkopávky a  prokopávky nezapažené v hornině 3_x000D_
 příplatek k cenám za lepivost horniny</t>
  </si>
  <si>
    <t>132201112R00</t>
  </si>
  <si>
    <t>Hloubení rýh šířky do 60 cm nad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</si>
  <si>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</si>
  <si>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vsakovací rýha : 577*1,2*0,5</t>
  </si>
  <si>
    <t>222*1,2*0,5</t>
  </si>
  <si>
    <t>123*1,2*0,5</t>
  </si>
  <si>
    <t>132201119R00</t>
  </si>
  <si>
    <t xml:space="preserve">Hloubení rýh šířky do 60 cm příplatek za lepivost, v hornině 3,  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</si>
  <si>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</si>
  <si>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</si>
  <si>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</si>
  <si>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násypy - zemina z výkopů : 95</t>
  </si>
  <si>
    <t>úprava svahů v rovině a v násypu v tl. 200mm : (1749+604,2)*0,2</t>
  </si>
  <si>
    <t>162701105R00</t>
  </si>
  <si>
    <t>Vodorovné přemístění výkopku z horniny 1 až 4, na vzdálenost přes 9 000  do 10 000 m</t>
  </si>
  <si>
    <t>dovoz vhodné zeminy pro chodník : 75</t>
  </si>
  <si>
    <t>odvoz přebytečné zeminy : 861,105+553,2-(95+470,64)</t>
  </si>
  <si>
    <t>167101101R00</t>
  </si>
  <si>
    <t>Nakládání, skládání, překládání neulehlého výkopku nakládání výkopku_x000D_
 do 100 m3, z horniny 1 až 4</t>
  </si>
  <si>
    <t>terénní úpravy - zemina z výkopů : 95</t>
  </si>
  <si>
    <t>úprava svahů v rovině a v násypu v tl. 200mm - zemina z výkopů : (1749+604,2)*0,2</t>
  </si>
  <si>
    <t>171101102R00</t>
  </si>
  <si>
    <t>Uložení sypaniny do násypů zhutněných s uzavřením povrchu násypu z hornin soudržných s předepsanou mírou zhutnění v procentech výsledků zkoušek Proctor-Standard							_x000D_
							_x000D_
 na 96 % PS</t>
  </si>
  <si>
    <t>s rozprostřením sypaniny ve vrstvách a s hrubým urovnáním,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</si>
  <si>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</si>
  <si>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</si>
  <si>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pro chodník : 75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</si>
  <si>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</si>
  <si>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</si>
  <si>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</si>
  <si>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</si>
  <si>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</si>
  <si>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vsakovací rýha - zásyp kamenivem 16/32mm : 577*1,2*0,5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</si>
  <si>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</si>
  <si>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</si>
  <si>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</si>
  <si>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</si>
  <si>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terénní úpravy v rovině : 1749</t>
  </si>
  <si>
    <t>180402112R00</t>
  </si>
  <si>
    <t>Založení trávníku parkový trávník, výsevem, na svahu přes 1:5 do 1:2</t>
  </si>
  <si>
    <t>terénní úpravy ve svahu : 604,2</t>
  </si>
  <si>
    <t>182001131R00</t>
  </si>
  <si>
    <t>Plošná úprava terénu při nerovnostech terénu přes 150 do 200 mm, v rovině nebo na svahu do 1:5</t>
  </si>
  <si>
    <t>s urovnáním povrchu, bez doplnění ornice, v hornině 1 až 4,</t>
  </si>
  <si>
    <t>182001132R00</t>
  </si>
  <si>
    <t>Plošná úprava terénu při nerovnostech terénu přes 150 do 200 mm, na svahu přes 1:5 do 1:2</t>
  </si>
  <si>
    <t>199000002R00</t>
  </si>
  <si>
    <t>Poplatky za skládku horniny 1- 4</t>
  </si>
  <si>
    <t>112100011RA0</t>
  </si>
  <si>
    <t>Odstranění stromů průměr 30-40 cm, naložení a odvoz do 1 km</t>
  </si>
  <si>
    <t>kus</t>
  </si>
  <si>
    <t>AP-HSV</t>
  </si>
  <si>
    <t>POL2_</t>
  </si>
  <si>
    <t>Kácení stromů s odřezáním kmene a s odvětvením, odstranění pařezů s přesekáním kořenů, naložení kmenů a pařezů na dopravní prostředek a vodorovné přemístění, spálení větví.</t>
  </si>
  <si>
    <t>odstranění vzrostlých stromů : 13</t>
  </si>
  <si>
    <t>131100010RAC</t>
  </si>
  <si>
    <t>Hloubení jam nezapažených v hornině 1 ÷ 4, odvoz do 10 000 m, uložení na skládku</t>
  </si>
  <si>
    <t>jáma pro rampu : 9*3,1*1+4*1,5*1</t>
  </si>
  <si>
    <t>139600012RAA</t>
  </si>
  <si>
    <t>Ruční výkop v hornině 3, hloubka do 1 m, odvoz kolečkem do 20 m</t>
  </si>
  <si>
    <t xml:space="preserve">jámy pro betonové patky : </t>
  </si>
  <si>
    <t>1. zábradlí propustek rámový - 5x patka 300/300/600mm : 0,3*0,3*0,6*5</t>
  </si>
  <si>
    <t>2. zábradlí propustek DN400 - 5x patka 300/300/600mm : 0,3*0,3*0,6*5</t>
  </si>
  <si>
    <t>3. zábradlí rampa - 6x patka 300/300/600mm : 0,3*0,3*0,6*6</t>
  </si>
  <si>
    <t>4. zábradlí propustek - 4x patka 300/300/600mm : 0,3*0,3*0,6*4</t>
  </si>
  <si>
    <t>vsakovací jáma - ukončení kanalizace : 0,5*1*1</t>
  </si>
  <si>
    <t>174100010RAE</t>
  </si>
  <si>
    <t>Zásyp jam, rýh a šachet sypaninou, dovoz ze vzdálenosti 10 000 m</t>
  </si>
  <si>
    <t>sypaninou s vodorovnou přepravou k místu zásypu, uložením ve vrstvách a zhutněním.</t>
  </si>
  <si>
    <t>174100050RAC</t>
  </si>
  <si>
    <t>Zásyp jam, rýh a šachet štěrkopískem, dovoz ze vzdálenosti 10 000 m</t>
  </si>
  <si>
    <t>zásyp základů rampy : 33,9-10</t>
  </si>
  <si>
    <t>00572400R</t>
  </si>
  <si>
    <t>směs travní parková, pro běžnou zátěž</t>
  </si>
  <si>
    <t>kg</t>
  </si>
  <si>
    <t>SPCM</t>
  </si>
  <si>
    <t>POL3_</t>
  </si>
  <si>
    <t>terénní úpravy v rovině : 1749*0,05</t>
  </si>
  <si>
    <t>terénní úpravy ve svahu : 604,2*0,05</t>
  </si>
  <si>
    <t>583318074R</t>
  </si>
  <si>
    <t>kamenivo přírodní těžené frakce 16,0 až 32,0 mm; třída B; Zlínský kraj</t>
  </si>
  <si>
    <t>t</t>
  </si>
  <si>
    <t>vsakovací rýha - zásyp kamenivem 16/32mm : 577*1,2*0,5*1,67</t>
  </si>
  <si>
    <t>222*1,2*0,5*1,67</t>
  </si>
  <si>
    <t>123*1,2*0,5*1,67</t>
  </si>
  <si>
    <t>583420004R</t>
  </si>
  <si>
    <t>kamenivo přírodní drcené frakce 63,0 až 90,0 mm; třída MN</t>
  </si>
  <si>
    <t>vsakovací jáma - ukončení kanalizace : 0,5*1*1*1,67</t>
  </si>
  <si>
    <t>211971110R00</t>
  </si>
  <si>
    <t xml:space="preserve">Zřízení opláštění odvod. žeber z geotextilie o sklonu do 1:2,5,  </t>
  </si>
  <si>
    <t>800-2</t>
  </si>
  <si>
    <t>v rýze nebo v zářezu se stěnami,</t>
  </si>
  <si>
    <t>vsakovací rýha - opláštění geotextilií : 577*3,7</t>
  </si>
  <si>
    <t>222*3,7</t>
  </si>
  <si>
    <t>123*3,7</t>
  </si>
  <si>
    <t>69366198R</t>
  </si>
  <si>
    <t>geotextilie PP; funkce separační, ochranná, výztužná, filtrační; plošná hmotnost 300 g/m2; zpevněná oboustranně</t>
  </si>
  <si>
    <t>vsakovací rýha - opláštění geotextilií : 577*3,7*1,02</t>
  </si>
  <si>
    <t>222*3,7*1,02</t>
  </si>
  <si>
    <t>123*3,7*1,02</t>
  </si>
  <si>
    <t>275310030RAA</t>
  </si>
  <si>
    <t>Základové patky z betonu prostého včetně bednění z betonu C 16/20 , štěrkopískový poklad 100 mm</t>
  </si>
  <si>
    <t>odbednění a podkladu ze štěrkopísku.</t>
  </si>
  <si>
    <t>3. zábradlí rampa - 7x patka 300/300/600mm : 0,3*0,3*0,6*7</t>
  </si>
  <si>
    <t>380320040RAA</t>
  </si>
  <si>
    <t>Kompletní konstrukce ze železobetonu beton C 25/30, bednění a odbednění, výztuž 90 kg/m3</t>
  </si>
  <si>
    <t>nádrží, vodojemů, žlabů nebo kanálů včetně bednění, odbednění a výztuže.</t>
  </si>
  <si>
    <t>střední stěna dl. 8,91m : 8,91*0,3*1,06+8,91*0,4*0,4</t>
  </si>
  <si>
    <t>boční stěna dl. 3,63m : 3,63*(1,42+1,06)/2*0,3+3,63*0,4*0,4</t>
  </si>
  <si>
    <t>boční stěna dl. 2+6,91+1,5m : 2*1,06*0,3+2*0,4*0,4+6,91*(1+1,42)/2*0,3+6,91*0,4*0,4</t>
  </si>
  <si>
    <t>1,5*1,42*0,3+1,5*0,4*0,4</t>
  </si>
  <si>
    <t>564811111R00</t>
  </si>
  <si>
    <t>Podklad ze štěrkodrti s rozprostřením a zhutněním frakce 0-32 mm, tloušťka po zhutnění 50 mm</t>
  </si>
  <si>
    <t>podkladní vrstva chodníku : 27+12+6</t>
  </si>
  <si>
    <t>564851111R00</t>
  </si>
  <si>
    <t>Podklad ze štěrkodrti s rozprostřením a zhutněním frakce 0-63 mm, tloušťka po zhutnění 150 mm</t>
  </si>
  <si>
    <t>podkladní vrstva chodníku : 847+329+185+33+4</t>
  </si>
  <si>
    <t>596215020R00</t>
  </si>
  <si>
    <t>Kladení zámkové dlažby do drtě tloušťka dlažby 60 mm, tloušťka lože 30 mm</t>
  </si>
  <si>
    <t>s provedením lože z kameniva drceného, s vyplněním spár, s dvojitým hutněním a se smetením přebytečného materiálu na krajnici. S dodáním hmot pro lože a výplň spár.</t>
  </si>
  <si>
    <t>dlažba chodníku nového : 847+329+185+33+4</t>
  </si>
  <si>
    <t>předláždění stávajícího chodníku : 27+12+6</t>
  </si>
  <si>
    <t>dlažba pro nevidomé : 2*0,4+1,5*0,4</t>
  </si>
  <si>
    <t>1,7*0,4+1,8*0,4</t>
  </si>
  <si>
    <t>1,8*0,4</t>
  </si>
  <si>
    <t>4,2+2,8</t>
  </si>
  <si>
    <t>592451151R</t>
  </si>
  <si>
    <t>dlažba betonová dvouvrstvá, skladebná; obdélník; dlaždice pro nevidomé; červená; l = 200 mm; š = 100 mm; tl. 60,0 mm</t>
  </si>
  <si>
    <t>dlažba pro nevidomé : (2*0,4+1,5*0,4)*1,01</t>
  </si>
  <si>
    <t>(1,7*0,4+1,8*0,4)*1,01</t>
  </si>
  <si>
    <t>1,8*0,4*1,01</t>
  </si>
  <si>
    <t>(4,2+2,8)*1,01</t>
  </si>
  <si>
    <t>5924511900R</t>
  </si>
  <si>
    <t>dlažba betonová dvouvrstvá; čtverec; šedá; l = 200 mm; š = 200 mm; tl. 60,0 mm</t>
  </si>
  <si>
    <t>dlažba chodníku nového : (847+329+185+33+4)*1,01</t>
  </si>
  <si>
    <t>předláždění stávajícího chodníku : (27+12+6)*1,01</t>
  </si>
  <si>
    <t>919411111R00</t>
  </si>
  <si>
    <t>Čelo propustku z prostého betonu z trub DN 300 až 500 mm</t>
  </si>
  <si>
    <t>zdivo základu, zdivo nadzákladové z betonu prostého C -8/10, římsa z betonu železového C 12/15, zřízení bednění a jeho odstranění</t>
  </si>
  <si>
    <t>kanalizace DN300mm : 1</t>
  </si>
  <si>
    <t>prodloužení propustku DN400mm : 1</t>
  </si>
  <si>
    <t>919411121R00</t>
  </si>
  <si>
    <t>Čelo propustku z prostého betonu z trub DN 600 až 800 mm</t>
  </si>
  <si>
    <t>prodloužení propustku 750x500mm : 1</t>
  </si>
  <si>
    <t>380320070RA0</t>
  </si>
  <si>
    <t>Kompletní konstrukce ze železobetonu C 25/30, stupeň vlivu prostředí XF1, bednění a odbednění, výztuž 90 kg/m3</t>
  </si>
  <si>
    <t>prodloužení propustku rámového dl. 4m : (1,35*1,1-0,75*0,5)*4</t>
  </si>
  <si>
    <t>831310014RA0</t>
  </si>
  <si>
    <t>Kanalizace z trub betonových DN 300, hloubka 1,2 m</t>
  </si>
  <si>
    <t>hloubení rýh zapažených, šířky do 200 cm, hloubky podle popisu,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osazení půlených obrubníků pod potrubí, dodávka a montáž potrubí z trub betonových s polodrážkou, ve sklonu do 20 %, obetonování potrubí betonem prostým z cementu portlandského nebo struskoportlandského B 10 včetně bednění, obsyp potrubí prohozenou sypaninou připravenou podél výkopu ve vzdálenosti do 3 m od jeho okraje, pro jakoukoliv míru zhutnění, zásyp rýhy sypaninou z jakékoliv horniny, s uložením výkopku ve vrstvách, se zhutněním,</t>
  </si>
  <si>
    <t>kanalizace DN300mm : 25</t>
  </si>
  <si>
    <t>831310015RA0</t>
  </si>
  <si>
    <t>Kanalizace z trub betonových DN 400, hloubka 3,0 m</t>
  </si>
  <si>
    <t>prodloužení propustku : 2</t>
  </si>
  <si>
    <t>914001121RT6</t>
  </si>
  <si>
    <t>Osazení a montáž svislých dopravních značek sloupek, do betonového základu a AL patky, včetně dodávky sloupku a značky</t>
  </si>
  <si>
    <t>sloupky dopr. značek : 10</t>
  </si>
  <si>
    <t>915721111R00</t>
  </si>
  <si>
    <t>Vodorovné značení krytů stříkané barvou, stopčar, zeber, stínů, šipek, nápisů, přechodů apod.</t>
  </si>
  <si>
    <t>přechod pro chodce : 3*7,2*0,5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</si>
  <si>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</si>
  <si>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</si>
  <si>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</si>
  <si>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>obrubník 500/250/50mm : 585*2</t>
  </si>
  <si>
    <t>229*2</t>
  </si>
  <si>
    <t>131+132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</si>
  <si>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</si>
  <si>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</si>
  <si>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</si>
  <si>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obrubník 1000/100/250/mm : 2+2+2+2+2+3</t>
  </si>
  <si>
    <t>obrubník 1000/150/150mm : 12</t>
  </si>
  <si>
    <t>obrubník 1000/150/250mm : 11+11</t>
  </si>
  <si>
    <t>919735113R00</t>
  </si>
  <si>
    <t>Řezání stávajících krytů nebo podkladů živičných, hloubky přes 100 do 150 mm</t>
  </si>
  <si>
    <t>včetně spotřeby vody</t>
  </si>
  <si>
    <t>řezání asf.komunikace : 25</t>
  </si>
  <si>
    <t>911331112RA0</t>
  </si>
  <si>
    <t>Svodidla silniční ocelová svodilo silniční NH4, jednostranné zadržení, H1</t>
  </si>
  <si>
    <t>úsek 1 : 1+576+1</t>
  </si>
  <si>
    <t>úsek 2 : 1+222+1</t>
  </si>
  <si>
    <t>úsek 3 : 1+33</t>
  </si>
  <si>
    <t>40444951.AR</t>
  </si>
  <si>
    <t>značka dopravní silniční svislá; výstražná A32a; tvar kříž; 700 x 90 mm; FeZn-rám a úchyt,ref.folie tř.1; záruka 7 let</t>
  </si>
  <si>
    <t>40445020.AR</t>
  </si>
  <si>
    <t>značka dopravní silniční svislá; zákazová B1-B34; tvar kruh; 500 mm; štít z pozink.plechu s dvoj.ohybem,retroref.folie I.tř.; záruka 7 let</t>
  </si>
  <si>
    <t>40445045.AR</t>
  </si>
  <si>
    <t>značka dopravní silniční svislá; informativní provozní IP4-IP7,IP10; tvar čtverec; 500 mm; štít z pozink.plechu s dvoj.ohybem,retroref.folie II.tř.; záruka 10 let</t>
  </si>
  <si>
    <t>404459504R</t>
  </si>
  <si>
    <t>příslušenství k dopr.značení sloupek Fe 60 pozinkovaný, délka 3500 mm</t>
  </si>
  <si>
    <t>404459512R</t>
  </si>
  <si>
    <t>příslušenství k dopr.značení kotevní patka pr.60, čtyřkotevní bez kotevních šroubů</t>
  </si>
  <si>
    <t>404459533R</t>
  </si>
  <si>
    <t>příslušenství k dopr.značení upínací svorka pro lisované značky na sloupek průměr 60 mm, včetně spojovacího materiálu</t>
  </si>
  <si>
    <t>59217310R</t>
  </si>
  <si>
    <t>obrubník zahradní materiál beton; l = 500,0 mm; š = 50,0 mm; h = 250,0 mm; barva šedá</t>
  </si>
  <si>
    <t>obrubník 500/250/50mm : 585*2*2*1,01</t>
  </si>
  <si>
    <t>229*2*2*1,01</t>
  </si>
  <si>
    <t>(131+132)*2*1,01</t>
  </si>
  <si>
    <t>59217410R</t>
  </si>
  <si>
    <t>obrubník chodníkový materiál beton; l = 1000,0 mm; š = 100,0 mm; h = 250,0 mm; barva šedá</t>
  </si>
  <si>
    <t>obrubník 1000/250/100mm : (2+2+2+2+2+3)*1,01</t>
  </si>
  <si>
    <t>59217450R</t>
  </si>
  <si>
    <t>obrubník silniční materiál beton; l = 1000,0 mm; š = 150,0 mm; h = 250,0 mm; barva šedá</t>
  </si>
  <si>
    <t>obrubník 1000/150/250mm : (11+11)*1,01</t>
  </si>
  <si>
    <t>59217476R</t>
  </si>
  <si>
    <t>obrubník silniční nájezdový; materiál beton; l = 1000,0 mm; š = 150,0 mm; h = 150,0 mm; barva šedá</t>
  </si>
  <si>
    <t>obrubník 1000/150/150mm : 12*1,01</t>
  </si>
  <si>
    <t>998223011R00</t>
  </si>
  <si>
    <t>Přesun hmot pozemních komunikací, kryt dlážděný jakékoliv délky objektu</t>
  </si>
  <si>
    <t>POL7_</t>
  </si>
  <si>
    <t>vodorovně do 200 m</t>
  </si>
  <si>
    <t>767900090RAA</t>
  </si>
  <si>
    <t>Demontáž atypických ocelových konstrukcí hmotnosti do 50 kg/ kus</t>
  </si>
  <si>
    <t>AP-PSV</t>
  </si>
  <si>
    <t>demontáž stávajícího zábradlí - 2+4+9=15m (15kg/bm) : 15*15</t>
  </si>
  <si>
    <t>767990010RAC</t>
  </si>
  <si>
    <t>Ostatní atypické kovové prvky 10 - 50 kg/kus</t>
  </si>
  <si>
    <t xml:space="preserve">1. zábradlí propustek rámový dl. 5,2m : </t>
  </si>
  <si>
    <t>sloupek 44,5x2,6 dl.1,3m, 5ks : 1,3*2,69*5</t>
  </si>
  <si>
    <t>horní madlo 44,5x2,6 dl. 5,2m : 5,2*2,69</t>
  </si>
  <si>
    <t>střední madlo 28x2,6 dl. 5,2m : 5,2*1,63</t>
  </si>
  <si>
    <t xml:space="preserve">2. zábradlí propustek DN400, dl. 5m : </t>
  </si>
  <si>
    <t>horní madlo 44,5x2,6 dl. 5m : 5*2,69</t>
  </si>
  <si>
    <t>střední madlo 28x2,6 dl. 5m : 5*1,63</t>
  </si>
  <si>
    <t xml:space="preserve">3. zábradlí rampa 9+3,63+8,61m : </t>
  </si>
  <si>
    <t>sloupek 44,5x2,6 dl.1,3m, 17ks : 1,3*2,69*17</t>
  </si>
  <si>
    <t>horní madlo 44,5x2,6 dl. 9+3,63+8,6=21,24m : 21,24*2,69</t>
  </si>
  <si>
    <t>střední madlo 28x2,6 dl. 9+3,63+8,6=21,24m : 21,24*1,63</t>
  </si>
  <si>
    <t xml:space="preserve">4. zábradlí propustek dl. 4m : </t>
  </si>
  <si>
    <t>sloupek 44,5x2,6 dl.1,3m, 4ks : 1,3*2,69*4</t>
  </si>
  <si>
    <t>horní madlo 44,5x2,6 dl. 4m : 4*2,69</t>
  </si>
  <si>
    <t>střední madlo 28x2,6 dl. 4m : 4*1,63</t>
  </si>
  <si>
    <t>783225100R00</t>
  </si>
  <si>
    <t xml:space="preserve">Nátěry kov.stavebních doplňk.konstrukcí syntetické dvojnásobné + 1x email,  </t>
  </si>
  <si>
    <t>800-783</t>
  </si>
  <si>
    <t>1. zábradlí propustek rámový dl. 5,2m : 5,2*1</t>
  </si>
  <si>
    <t>2. zábradlí propustek DN400, dl. 5m : 5*1</t>
  </si>
  <si>
    <t>3. zábradlí rampa 9+3,63+8,61m : 21,24*1</t>
  </si>
  <si>
    <t>4. zábradlí propustek dl. 4m : 4*1</t>
  </si>
  <si>
    <t>979081111R00</t>
  </si>
  <si>
    <t>Odvoz suti a vybouraných hmot na skládku do 1 km</t>
  </si>
  <si>
    <t>801-3</t>
  </si>
  <si>
    <t>POL8_</t>
  </si>
  <si>
    <t>979081121R00</t>
  </si>
  <si>
    <t>Odvoz suti a vybouraných hmot na skládku příplatek za každý další 1 km</t>
  </si>
  <si>
    <t>979990001R00</t>
  </si>
  <si>
    <t>Poplatek za skládku stavební suti</t>
  </si>
  <si>
    <t>RTS 17/ I</t>
  </si>
  <si>
    <t>979093111R00</t>
  </si>
  <si>
    <t>Uložení suti na skládku bez zhutnění</t>
  </si>
  <si>
    <t>800-6</t>
  </si>
  <si>
    <t>s hrubým urovnáním,</t>
  </si>
  <si>
    <t>005111020R</t>
  </si>
  <si>
    <t>Vytyčení stavby</t>
  </si>
  <si>
    <t>Soubor</t>
  </si>
  <si>
    <t>Indiv</t>
  </si>
  <si>
    <t>POL99_8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</si>
  <si>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</si>
  <si>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</si>
  <si>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</si>
  <si>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</si>
  <si>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</si>
  <si>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</si>
  <si>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</si>
  <si>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</si>
  <si>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</si>
  <si>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</si>
  <si>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005211020R</t>
  </si>
  <si>
    <t>Ochrana stávajících inženýrských sítí na staveništ</t>
  </si>
  <si>
    <t>005211030R</t>
  </si>
  <si>
    <t xml:space="preserve">Dočasná dopravní opatření 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</si>
  <si>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</si>
  <si>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</si>
  <si>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</si>
  <si>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</si>
  <si>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SUM</t>
  </si>
  <si>
    <t>END</t>
  </si>
  <si>
    <t>RM21-01</t>
  </si>
  <si>
    <t>Veřejné osvětlení - samostatný rozpočet</t>
  </si>
  <si>
    <t>kpl</t>
  </si>
  <si>
    <t>Vlastní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</si>
</sst>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aconsultcz.sharepoint.com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38</v>
      </c>
    </row>
    <row r="2" spans="1:7" ht="57.75" customHeight="1" x14ac:dyDescent="0.2">
      <c r="A2" s="192" t="s">
        <v>39</v>
      </c>
      <c r="B2" s="192"/>
      <c r="C2" s="192"/>
      <c r="D2" s="192"/>
      <c r="E2" s="192"/>
      <c r="F2" s="192"/>
      <c r="G2" s="192"/>
    </row>
  </sheetData>
  <sheetProtection password="918B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opLeftCell="B27" zoomScaleNormal="100" zoomScaleSheetLayoutView="75" workbookViewId="0">
      <selection activeCell="E5" sqref="E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8" t="s">
        <v>36</v>
      </c>
      <c r="B1" s="193" t="s">
        <v>41</v>
      </c>
      <c r="C1" s="194"/>
      <c r="D1" s="194"/>
      <c r="E1" s="194"/>
      <c r="F1" s="194"/>
      <c r="G1" s="194"/>
      <c r="H1" s="194"/>
      <c r="I1" s="194"/>
      <c r="J1" s="195"/>
    </row>
    <row r="2" spans="1:15" ht="36" customHeight="1" x14ac:dyDescent="0.2">
      <c r="A2" s="3"/>
      <c r="B2" s="74" t="s">
        <v>22</v>
      </c>
      <c r="C2" s="75"/>
      <c r="D2" s="76" t="s">
        <v>43</v>
      </c>
      <c r="E2" s="202" t="s">
        <v>44</v>
      </c>
      <c r="F2" s="203"/>
      <c r="G2" s="203"/>
      <c r="H2" s="203"/>
      <c r="I2" s="203"/>
      <c r="J2" s="204"/>
      <c r="O2" s="2"/>
    </row>
    <row r="3" spans="1:15" ht="27" hidden="1" customHeight="1" x14ac:dyDescent="0.2">
      <c r="A3" s="3"/>
      <c r="B3" s="77"/>
      <c r="C3" s="75"/>
      <c r="D3" s="78"/>
      <c r="E3" s="205"/>
      <c r="F3" s="206"/>
      <c r="G3" s="206"/>
      <c r="H3" s="206"/>
      <c r="I3" s="206"/>
      <c r="J3" s="207"/>
    </row>
    <row r="4" spans="1:15" ht="23.25" customHeight="1" x14ac:dyDescent="0.2">
      <c r="A4" s="3"/>
      <c r="B4" s="79"/>
      <c r="C4" s="80"/>
      <c r="D4" s="81"/>
      <c r="E4" s="216"/>
      <c r="F4" s="216"/>
      <c r="G4" s="216"/>
      <c r="H4" s="216"/>
      <c r="I4" s="216"/>
      <c r="J4" s="217"/>
    </row>
    <row r="5" spans="1:15" ht="24" customHeight="1" x14ac:dyDescent="0.2">
      <c r="A5" s="3"/>
      <c r="B5" s="42" t="s">
        <v>42</v>
      </c>
      <c r="C5" s="4"/>
      <c r="D5" s="82" t="s">
        <v>45</v>
      </c>
      <c r="E5" s="25"/>
      <c r="F5" s="25"/>
      <c r="G5" s="25"/>
      <c r="H5" s="26" t="s">
        <v>40</v>
      </c>
      <c r="I5" s="82" t="s">
        <v>49</v>
      </c>
      <c r="J5" s="10"/>
    </row>
    <row r="6" spans="1:15" ht="15.75" customHeight="1" x14ac:dyDescent="0.2">
      <c r="A6" s="3"/>
      <c r="B6" s="37"/>
      <c r="C6" s="25"/>
      <c r="D6" s="82" t="s">
        <v>46</v>
      </c>
      <c r="E6" s="25"/>
      <c r="F6" s="25"/>
      <c r="G6" s="25"/>
      <c r="H6" s="26" t="s">
        <v>34</v>
      </c>
      <c r="I6" s="82" t="s">
        <v>50</v>
      </c>
      <c r="J6" s="10"/>
    </row>
    <row r="7" spans="1:15" ht="15.75" customHeight="1" x14ac:dyDescent="0.2">
      <c r="A7" s="3"/>
      <c r="B7" s="38"/>
      <c r="C7" s="84" t="s">
        <v>48</v>
      </c>
      <c r="D7" s="83" t="s">
        <v>47</v>
      </c>
      <c r="E7" s="31"/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85" t="s">
        <v>51</v>
      </c>
      <c r="E8" s="4"/>
      <c r="F8" s="4"/>
      <c r="G8" s="41"/>
      <c r="H8" s="26" t="s">
        <v>40</v>
      </c>
      <c r="I8" s="82" t="s">
        <v>55</v>
      </c>
      <c r="J8" s="10"/>
    </row>
    <row r="9" spans="1:15" ht="15.75" hidden="1" customHeight="1" x14ac:dyDescent="0.2">
      <c r="A9" s="3"/>
      <c r="B9" s="3"/>
      <c r="C9" s="4"/>
      <c r="D9" s="85" t="s">
        <v>52</v>
      </c>
      <c r="E9" s="4"/>
      <c r="F9" s="4"/>
      <c r="G9" s="41"/>
      <c r="H9" s="26" t="s">
        <v>34</v>
      </c>
      <c r="I9" s="82" t="s">
        <v>56</v>
      </c>
      <c r="J9" s="10"/>
    </row>
    <row r="10" spans="1:15" ht="15.75" hidden="1" customHeight="1" x14ac:dyDescent="0.2">
      <c r="A10" s="3"/>
      <c r="B10" s="47"/>
      <c r="C10" s="84" t="s">
        <v>54</v>
      </c>
      <c r="D10" s="86" t="s">
        <v>53</v>
      </c>
      <c r="E10" s="50"/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209"/>
      <c r="E11" s="209"/>
      <c r="F11" s="209"/>
      <c r="G11" s="209"/>
      <c r="H11" s="26" t="s">
        <v>40</v>
      </c>
      <c r="I11" s="88"/>
      <c r="J11" s="10"/>
    </row>
    <row r="12" spans="1:15" ht="15.75" customHeight="1" x14ac:dyDescent="0.2">
      <c r="A12" s="3"/>
      <c r="B12" s="37"/>
      <c r="C12" s="25"/>
      <c r="D12" s="214"/>
      <c r="E12" s="214"/>
      <c r="F12" s="214"/>
      <c r="G12" s="214"/>
      <c r="H12" s="26" t="s">
        <v>34</v>
      </c>
      <c r="I12" s="88"/>
      <c r="J12" s="10"/>
    </row>
    <row r="13" spans="1:15" ht="15.75" customHeight="1" x14ac:dyDescent="0.2">
      <c r="A13" s="3"/>
      <c r="B13" s="38"/>
      <c r="C13" s="87"/>
      <c r="D13" s="215"/>
      <c r="E13" s="215"/>
      <c r="F13" s="215"/>
      <c r="G13" s="215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/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32</v>
      </c>
      <c r="C15" s="67"/>
      <c r="D15" s="48"/>
      <c r="E15" s="208"/>
      <c r="F15" s="208"/>
      <c r="G15" s="210"/>
      <c r="H15" s="210"/>
      <c r="I15" s="210" t="s">
        <v>29</v>
      </c>
      <c r="J15" s="211"/>
    </row>
    <row r="16" spans="1:15" ht="23.25" customHeight="1" x14ac:dyDescent="0.2">
      <c r="A16" s="140" t="s">
        <v>24</v>
      </c>
      <c r="B16" s="52" t="s">
        <v>24</v>
      </c>
      <c r="C16" s="53"/>
      <c r="D16" s="54"/>
      <c r="E16" s="199"/>
      <c r="F16" s="200"/>
      <c r="G16" s="199"/>
      <c r="H16" s="200"/>
      <c r="I16" s="199">
        <f>SUMIF(F51:F63,A16,I51:I63)+SUMIF(F51:F63,"PSU",I51:I63)</f>
        <v>0</v>
      </c>
      <c r="J16" s="201"/>
    </row>
    <row r="17" spans="1:10" ht="23.25" customHeight="1" x14ac:dyDescent="0.2">
      <c r="A17" s="140" t="s">
        <v>25</v>
      </c>
      <c r="B17" s="52" t="s">
        <v>25</v>
      </c>
      <c r="C17" s="53"/>
      <c r="D17" s="54"/>
      <c r="E17" s="199"/>
      <c r="F17" s="200"/>
      <c r="G17" s="199"/>
      <c r="H17" s="200"/>
      <c r="I17" s="199">
        <f>SUMIF(F51:F63,A17,I51:I63)</f>
        <v>0</v>
      </c>
      <c r="J17" s="201"/>
    </row>
    <row r="18" spans="1:10" ht="23.25" customHeight="1" x14ac:dyDescent="0.2">
      <c r="A18" s="140" t="s">
        <v>26</v>
      </c>
      <c r="B18" s="52" t="s">
        <v>26</v>
      </c>
      <c r="C18" s="53"/>
      <c r="D18" s="54"/>
      <c r="E18" s="199"/>
      <c r="F18" s="200"/>
      <c r="G18" s="199"/>
      <c r="H18" s="200"/>
      <c r="I18" s="199">
        <f>SUMIF(F51:F63,A18,I51:I63)</f>
        <v>0</v>
      </c>
      <c r="J18" s="201"/>
    </row>
    <row r="19" spans="1:10" ht="23.25" customHeight="1" x14ac:dyDescent="0.2">
      <c r="A19" s="140" t="s">
        <v>93</v>
      </c>
      <c r="B19" s="52" t="s">
        <v>27</v>
      </c>
      <c r="C19" s="53"/>
      <c r="D19" s="54"/>
      <c r="E19" s="199"/>
      <c r="F19" s="200"/>
      <c r="G19" s="199"/>
      <c r="H19" s="200"/>
      <c r="I19" s="199">
        <f>SUMIF(F51:F63,A19,I51:I63)</f>
        <v>0</v>
      </c>
      <c r="J19" s="201"/>
    </row>
    <row r="20" spans="1:10" ht="23.25" customHeight="1" x14ac:dyDescent="0.2">
      <c r="A20" s="140" t="s">
        <v>94</v>
      </c>
      <c r="B20" s="52" t="s">
        <v>28</v>
      </c>
      <c r="C20" s="53"/>
      <c r="D20" s="54"/>
      <c r="E20" s="199"/>
      <c r="F20" s="200"/>
      <c r="G20" s="199"/>
      <c r="H20" s="200"/>
      <c r="I20" s="199">
        <f>SUMIF(F51:F63,A20,I51:I63)</f>
        <v>0</v>
      </c>
      <c r="J20" s="201"/>
    </row>
    <row r="21" spans="1:10" ht="23.25" customHeight="1" x14ac:dyDescent="0.2">
      <c r="A21" s="3"/>
      <c r="B21" s="69" t="s">
        <v>29</v>
      </c>
      <c r="C21" s="70"/>
      <c r="D21" s="71"/>
      <c r="E21" s="212"/>
      <c r="F21" s="213"/>
      <c r="G21" s="212"/>
      <c r="H21" s="213"/>
      <c r="I21" s="212">
        <f>SUM(I16:J20)</f>
        <v>0</v>
      </c>
      <c r="J21" s="223"/>
    </row>
    <row r="22" spans="1:10" ht="33" customHeight="1" x14ac:dyDescent="0.2">
      <c r="A22" s="3"/>
      <c r="B22" s="60" t="s">
        <v>33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221">
        <f>ZakladDPHSniVypocet</f>
        <v>0</v>
      </c>
      <c r="H23" s="222"/>
      <c r="I23" s="222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219">
        <f>IF(A24&gt;50, ROUNDUP(A23, 0), ROUNDDOWN(A23, 0))</f>
        <v>0</v>
      </c>
      <c r="H24" s="220"/>
      <c r="I24" s="220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221">
        <f>ZakladDPHZaklVypocet</f>
        <v>0</v>
      </c>
      <c r="H25" s="222"/>
      <c r="I25" s="222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196">
        <f>IF(A26&gt;50, ROUNDUP(A25, 0), ROUNDDOWN(A25, 0))</f>
        <v>0</v>
      </c>
      <c r="H26" s="197"/>
      <c r="I26" s="197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198">
        <f>CenaCelkem-(ZakladDPHSni+DPHSni+ZakladDPHZakl+DPHZakl)</f>
        <v>0</v>
      </c>
      <c r="H27" s="198"/>
      <c r="I27" s="198"/>
      <c r="J27" s="58" t="str">
        <f t="shared" si="0"/>
        <v>CZK</v>
      </c>
    </row>
    <row r="28" spans="1:10" ht="27.75" hidden="1" customHeight="1" thickBot="1" x14ac:dyDescent="0.25">
      <c r="A28" s="3"/>
      <c r="B28" s="117" t="s">
        <v>23</v>
      </c>
      <c r="C28" s="118"/>
      <c r="D28" s="118"/>
      <c r="E28" s="119"/>
      <c r="F28" s="120"/>
      <c r="G28" s="225">
        <f>ZakladDPHSniVypocet+ZakladDPHZaklVypocet</f>
        <v>0</v>
      </c>
      <c r="H28" s="225"/>
      <c r="I28" s="225"/>
      <c r="J28" s="121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7" t="s">
        <v>35</v>
      </c>
      <c r="C29" s="122"/>
      <c r="D29" s="122"/>
      <c r="E29" s="122"/>
      <c r="F29" s="122"/>
      <c r="G29" s="224">
        <f>IF(A29&gt;50, ROUNDUP(A27, 0), ROUNDDOWN(A27, 0))</f>
        <v>0</v>
      </c>
      <c r="H29" s="224"/>
      <c r="I29" s="224"/>
      <c r="J29" s="123" t="s">
        <v>65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43238</v>
      </c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4"/>
    </row>
    <row r="35" spans="1:10" ht="12.75" customHeight="1" x14ac:dyDescent="0.2">
      <c r="A35" s="3"/>
      <c r="B35" s="3"/>
      <c r="C35" s="4"/>
      <c r="D35" s="218" t="s">
        <v>2</v>
      </c>
      <c r="E35" s="218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 x14ac:dyDescent="0.2">
      <c r="A39" s="93">
        <v>1</v>
      </c>
      <c r="B39" s="103" t="s">
        <v>57</v>
      </c>
      <c r="C39" s="226"/>
      <c r="D39" s="227"/>
      <c r="E39" s="227"/>
      <c r="F39" s="104">
        <f>'01 01 Pol'!AE247+'02 01 Pol'!AE11</f>
        <v>0</v>
      </c>
      <c r="G39" s="105">
        <f>'01 01 Pol'!AF247+'02 01 Pol'!AF11</f>
        <v>0</v>
      </c>
      <c r="H39" s="106">
        <f>(F39*SazbaDPH1/100)+(G39*SazbaDPH2/100)</f>
        <v>0</v>
      </c>
      <c r="I39" s="106">
        <f>F39+G39+H39</f>
        <v>0</v>
      </c>
      <c r="J39" s="107" t="str">
        <f>IF(CenaCelkemVypocet=0,"",I39/CenaCelkemVypocet*100)</f>
        <v/>
      </c>
    </row>
    <row r="40" spans="1:10" ht="25.5" customHeight="1" x14ac:dyDescent="0.2">
      <c r="A40" s="93">
        <v>2</v>
      </c>
      <c r="B40" s="108" t="s">
        <v>58</v>
      </c>
      <c r="C40" s="228" t="s">
        <v>59</v>
      </c>
      <c r="D40" s="229"/>
      <c r="E40" s="229"/>
      <c r="F40" s="109">
        <f>'01 01 Pol'!AE247</f>
        <v>0</v>
      </c>
      <c r="G40" s="110">
        <f>'01 01 Pol'!AF247</f>
        <v>0</v>
      </c>
      <c r="H40" s="110">
        <f>(F40*SazbaDPH1/100)+(G40*SazbaDPH2/100)</f>
        <v>0</v>
      </c>
      <c r="I40" s="110">
        <f>F40+G40+H40</f>
        <v>0</v>
      </c>
      <c r="J40" s="111" t="str">
        <f>IF(CenaCelkemVypocet=0,"",I40/CenaCelkemVypocet*100)</f>
        <v/>
      </c>
    </row>
    <row r="41" spans="1:10" ht="25.5" customHeight="1" x14ac:dyDescent="0.2">
      <c r="A41" s="93">
        <v>3</v>
      </c>
      <c r="B41" s="112" t="s">
        <v>58</v>
      </c>
      <c r="C41" s="226" t="s">
        <v>60</v>
      </c>
      <c r="D41" s="227"/>
      <c r="E41" s="227"/>
      <c r="F41" s="113">
        <f>'01 01 Pol'!AE247</f>
        <v>0</v>
      </c>
      <c r="G41" s="106">
        <f>'01 01 Pol'!AF247</f>
        <v>0</v>
      </c>
      <c r="H41" s="106">
        <f>(F41*SazbaDPH1/100)+(G41*SazbaDPH2/100)</f>
        <v>0</v>
      </c>
      <c r="I41" s="106">
        <f>F41+G41+H41</f>
        <v>0</v>
      </c>
      <c r="J41" s="107" t="str">
        <f>IF(CenaCelkemVypocet=0,"",I41/CenaCelkemVypocet*100)</f>
        <v/>
      </c>
    </row>
    <row r="42" spans="1:10" ht="25.5" customHeight="1" x14ac:dyDescent="0.2">
      <c r="A42" s="93">
        <v>2</v>
      </c>
      <c r="B42" s="108" t="s">
        <v>61</v>
      </c>
      <c r="C42" s="228" t="s">
        <v>62</v>
      </c>
      <c r="D42" s="229"/>
      <c r="E42" s="229"/>
      <c r="F42" s="109">
        <f>'02 01 Pol'!AE11</f>
        <v>0</v>
      </c>
      <c r="G42" s="110">
        <f>'02 01 Pol'!AF11</f>
        <v>0</v>
      </c>
      <c r="H42" s="110">
        <f>(F42*SazbaDPH1/100)+(G42*SazbaDPH2/100)</f>
        <v>0</v>
      </c>
      <c r="I42" s="110">
        <f>F42+G42+H42</f>
        <v>0</v>
      </c>
      <c r="J42" s="111" t="str">
        <f>IF(CenaCelkemVypocet=0,"",I42/CenaCelkemVypocet*100)</f>
        <v/>
      </c>
    </row>
    <row r="43" spans="1:10" ht="25.5" customHeight="1" x14ac:dyDescent="0.2">
      <c r="A43" s="93">
        <v>3</v>
      </c>
      <c r="B43" s="112" t="s">
        <v>58</v>
      </c>
      <c r="C43" s="226" t="s">
        <v>63</v>
      </c>
      <c r="D43" s="227"/>
      <c r="E43" s="227"/>
      <c r="F43" s="113">
        <f>'02 01 Pol'!AE11</f>
        <v>0</v>
      </c>
      <c r="G43" s="106">
        <f>'02 01 Pol'!AF11</f>
        <v>0</v>
      </c>
      <c r="H43" s="106">
        <f>(F43*SazbaDPH1/100)+(G43*SazbaDPH2/100)</f>
        <v>0</v>
      </c>
      <c r="I43" s="106">
        <f>F43+G43+H43</f>
        <v>0</v>
      </c>
      <c r="J43" s="107" t="str">
        <f>IF(CenaCelkemVypocet=0,"",I43/CenaCelkemVypocet*100)</f>
        <v/>
      </c>
    </row>
    <row r="44" spans="1:10" ht="25.5" customHeight="1" x14ac:dyDescent="0.2">
      <c r="A44" s="93"/>
      <c r="B44" s="230" t="s">
        <v>64</v>
      </c>
      <c r="C44" s="231"/>
      <c r="D44" s="231"/>
      <c r="E44" s="232"/>
      <c r="F44" s="114">
        <f>SUMIF(A39:A43,"=1",F39:F43)</f>
        <v>0</v>
      </c>
      <c r="G44" s="115">
        <f>SUMIF(A39:A43,"=1",G39:G43)</f>
        <v>0</v>
      </c>
      <c r="H44" s="115">
        <f>SUMIF(A39:A43,"=1",H39:H43)</f>
        <v>0</v>
      </c>
      <c r="I44" s="115">
        <f>SUMIF(A39:A43,"=1",I39:I43)</f>
        <v>0</v>
      </c>
      <c r="J44" s="116">
        <f>SUMIF(A39:A43,"=1",J39:J43)</f>
        <v>0</v>
      </c>
    </row>
    <row r="48" spans="1:10" ht="15.75" x14ac:dyDescent="0.25">
      <c r="B48" s="124" t="s">
        <v>66</v>
      </c>
    </row>
    <row r="50" spans="1:10" ht="25.5" customHeight="1" x14ac:dyDescent="0.2">
      <c r="A50" s="125"/>
      <c r="B50" s="128" t="s">
        <v>17</v>
      </c>
      <c r="C50" s="128" t="s">
        <v>5</v>
      </c>
      <c r="D50" s="129"/>
      <c r="E50" s="129"/>
      <c r="F50" s="130" t="s">
        <v>67</v>
      </c>
      <c r="G50" s="130"/>
      <c r="H50" s="130"/>
      <c r="I50" s="130" t="s">
        <v>29</v>
      </c>
      <c r="J50" s="130" t="s">
        <v>0</v>
      </c>
    </row>
    <row r="51" spans="1:10" ht="25.5" customHeight="1" x14ac:dyDescent="0.2">
      <c r="A51" s="126"/>
      <c r="B51" s="131" t="s">
        <v>68</v>
      </c>
      <c r="C51" s="233" t="s">
        <v>69</v>
      </c>
      <c r="D51" s="234"/>
      <c r="E51" s="234"/>
      <c r="F51" s="136" t="s">
        <v>24</v>
      </c>
      <c r="G51" s="137"/>
      <c r="H51" s="137"/>
      <c r="I51" s="137">
        <f>'01 01 Pol'!G8</f>
        <v>0</v>
      </c>
      <c r="J51" s="134" t="str">
        <f>IF(I64=0,"",I51/I64*100)</f>
        <v/>
      </c>
    </row>
    <row r="52" spans="1:10" ht="25.5" customHeight="1" x14ac:dyDescent="0.2">
      <c r="A52" s="126"/>
      <c r="B52" s="131" t="s">
        <v>70</v>
      </c>
      <c r="C52" s="233" t="s">
        <v>71</v>
      </c>
      <c r="D52" s="234"/>
      <c r="E52" s="234"/>
      <c r="F52" s="136" t="s">
        <v>24</v>
      </c>
      <c r="G52" s="137"/>
      <c r="H52" s="137"/>
      <c r="I52" s="137">
        <f>'01 01 Pol'!G100</f>
        <v>0</v>
      </c>
      <c r="J52" s="134" t="str">
        <f>IF(I64=0,"",I52/I64*100)</f>
        <v/>
      </c>
    </row>
    <row r="53" spans="1:10" ht="25.5" customHeight="1" x14ac:dyDescent="0.2">
      <c r="A53" s="126"/>
      <c r="B53" s="131" t="s">
        <v>72</v>
      </c>
      <c r="C53" s="233" t="s">
        <v>73</v>
      </c>
      <c r="D53" s="234"/>
      <c r="E53" s="234"/>
      <c r="F53" s="136" t="s">
        <v>24</v>
      </c>
      <c r="G53" s="137"/>
      <c r="H53" s="137"/>
      <c r="I53" s="137">
        <f>'01 01 Pol'!G110</f>
        <v>0</v>
      </c>
      <c r="J53" s="134" t="str">
        <f>IF(I64=0,"",I53/I64*100)</f>
        <v/>
      </c>
    </row>
    <row r="54" spans="1:10" ht="25.5" customHeight="1" x14ac:dyDescent="0.2">
      <c r="A54" s="126"/>
      <c r="B54" s="131" t="s">
        <v>74</v>
      </c>
      <c r="C54" s="233" t="s">
        <v>75</v>
      </c>
      <c r="D54" s="234"/>
      <c r="E54" s="234"/>
      <c r="F54" s="136" t="s">
        <v>24</v>
      </c>
      <c r="G54" s="137"/>
      <c r="H54" s="137"/>
      <c r="I54" s="137">
        <f>'01 01 Pol'!G117</f>
        <v>0</v>
      </c>
      <c r="J54" s="134" t="str">
        <f>IF(I64=0,"",I54/I64*100)</f>
        <v/>
      </c>
    </row>
    <row r="55" spans="1:10" ht="25.5" customHeight="1" x14ac:dyDescent="0.2">
      <c r="A55" s="126"/>
      <c r="B55" s="131" t="s">
        <v>76</v>
      </c>
      <c r="C55" s="233" t="s">
        <v>77</v>
      </c>
      <c r="D55" s="234"/>
      <c r="E55" s="234"/>
      <c r="F55" s="136" t="s">
        <v>24</v>
      </c>
      <c r="G55" s="137"/>
      <c r="H55" s="137"/>
      <c r="I55" s="137">
        <f>'01 01 Pol'!G124</f>
        <v>0</v>
      </c>
      <c r="J55" s="134" t="str">
        <f>IF(I64=0,"",I55/I64*100)</f>
        <v/>
      </c>
    </row>
    <row r="56" spans="1:10" ht="25.5" customHeight="1" x14ac:dyDescent="0.2">
      <c r="A56" s="126"/>
      <c r="B56" s="131" t="s">
        <v>78</v>
      </c>
      <c r="C56" s="233" t="s">
        <v>79</v>
      </c>
      <c r="D56" s="234"/>
      <c r="E56" s="234"/>
      <c r="F56" s="136" t="s">
        <v>24</v>
      </c>
      <c r="G56" s="137"/>
      <c r="H56" s="137"/>
      <c r="I56" s="137">
        <f>'01 01 Pol'!G145</f>
        <v>0</v>
      </c>
      <c r="J56" s="134" t="str">
        <f>IF(I64=0,"",I56/I64*100)</f>
        <v/>
      </c>
    </row>
    <row r="57" spans="1:10" ht="25.5" customHeight="1" x14ac:dyDescent="0.2">
      <c r="A57" s="126"/>
      <c r="B57" s="131" t="s">
        <v>80</v>
      </c>
      <c r="C57" s="233" t="s">
        <v>81</v>
      </c>
      <c r="D57" s="234"/>
      <c r="E57" s="234"/>
      <c r="F57" s="136" t="s">
        <v>24</v>
      </c>
      <c r="G57" s="137"/>
      <c r="H57" s="137"/>
      <c r="I57" s="137">
        <f>'01 01 Pol'!G162</f>
        <v>0</v>
      </c>
      <c r="J57" s="134" t="str">
        <f>IF(I64=0,"",I57/I64*100)</f>
        <v/>
      </c>
    </row>
    <row r="58" spans="1:10" ht="25.5" customHeight="1" x14ac:dyDescent="0.2">
      <c r="A58" s="126"/>
      <c r="B58" s="131" t="s">
        <v>82</v>
      </c>
      <c r="C58" s="233" t="s">
        <v>83</v>
      </c>
      <c r="D58" s="234"/>
      <c r="E58" s="234"/>
      <c r="F58" s="136" t="s">
        <v>24</v>
      </c>
      <c r="G58" s="137"/>
      <c r="H58" s="137"/>
      <c r="I58" s="137">
        <f>'01 01 Pol'!G200</f>
        <v>0</v>
      </c>
      <c r="J58" s="134" t="str">
        <f>IF(I64=0,"",I58/I64*100)</f>
        <v/>
      </c>
    </row>
    <row r="59" spans="1:10" ht="25.5" customHeight="1" x14ac:dyDescent="0.2">
      <c r="A59" s="126"/>
      <c r="B59" s="131" t="s">
        <v>84</v>
      </c>
      <c r="C59" s="233" t="s">
        <v>85</v>
      </c>
      <c r="D59" s="234"/>
      <c r="E59" s="234"/>
      <c r="F59" s="136" t="s">
        <v>25</v>
      </c>
      <c r="G59" s="137"/>
      <c r="H59" s="137"/>
      <c r="I59" s="137">
        <f>'01 01 Pol'!G203</f>
        <v>0</v>
      </c>
      <c r="J59" s="134" t="str">
        <f>IF(I64=0,"",I59/I64*100)</f>
        <v/>
      </c>
    </row>
    <row r="60" spans="1:10" ht="25.5" customHeight="1" x14ac:dyDescent="0.2">
      <c r="A60" s="126"/>
      <c r="B60" s="131" t="s">
        <v>86</v>
      </c>
      <c r="C60" s="233" t="s">
        <v>87</v>
      </c>
      <c r="D60" s="234"/>
      <c r="E60" s="234"/>
      <c r="F60" s="136" t="s">
        <v>25</v>
      </c>
      <c r="G60" s="137"/>
      <c r="H60" s="137"/>
      <c r="I60" s="137">
        <f>'01 01 Pol'!G223</f>
        <v>0</v>
      </c>
      <c r="J60" s="134" t="str">
        <f>IF(I64=0,"",I60/I64*100)</f>
        <v/>
      </c>
    </row>
    <row r="61" spans="1:10" ht="25.5" customHeight="1" x14ac:dyDescent="0.2">
      <c r="A61" s="126"/>
      <c r="B61" s="131" t="s">
        <v>88</v>
      </c>
      <c r="C61" s="233" t="s">
        <v>89</v>
      </c>
      <c r="D61" s="234"/>
      <c r="E61" s="234"/>
      <c r="F61" s="136" t="s">
        <v>26</v>
      </c>
      <c r="G61" s="137"/>
      <c r="H61" s="137"/>
      <c r="I61" s="137">
        <f>'02 01 Pol'!G8</f>
        <v>0</v>
      </c>
      <c r="J61" s="134" t="str">
        <f>IF(I64=0,"",I61/I64*100)</f>
        <v/>
      </c>
    </row>
    <row r="62" spans="1:10" ht="25.5" customHeight="1" x14ac:dyDescent="0.2">
      <c r="A62" s="126"/>
      <c r="B62" s="131" t="s">
        <v>90</v>
      </c>
      <c r="C62" s="233" t="s">
        <v>91</v>
      </c>
      <c r="D62" s="234"/>
      <c r="E62" s="234"/>
      <c r="F62" s="136" t="s">
        <v>92</v>
      </c>
      <c r="G62" s="137"/>
      <c r="H62" s="137"/>
      <c r="I62" s="137">
        <f>'01 01 Pol'!G229</f>
        <v>0</v>
      </c>
      <c r="J62" s="134" t="str">
        <f>IF(I64=0,"",I62/I64*100)</f>
        <v/>
      </c>
    </row>
    <row r="63" spans="1:10" ht="25.5" customHeight="1" x14ac:dyDescent="0.2">
      <c r="A63" s="126"/>
      <c r="B63" s="131" t="s">
        <v>93</v>
      </c>
      <c r="C63" s="233" t="s">
        <v>27</v>
      </c>
      <c r="D63" s="234"/>
      <c r="E63" s="234"/>
      <c r="F63" s="136" t="s">
        <v>93</v>
      </c>
      <c r="G63" s="137"/>
      <c r="H63" s="137"/>
      <c r="I63" s="137">
        <f>'01 01 Pol'!G235</f>
        <v>0</v>
      </c>
      <c r="J63" s="134" t="str">
        <f>IF(I64=0,"",I63/I64*100)</f>
        <v/>
      </c>
    </row>
    <row r="64" spans="1:10" ht="25.5" customHeight="1" x14ac:dyDescent="0.2">
      <c r="A64" s="127"/>
      <c r="B64" s="132" t="s">
        <v>1</v>
      </c>
      <c r="C64" s="132"/>
      <c r="D64" s="133"/>
      <c r="E64" s="133"/>
      <c r="F64" s="138"/>
      <c r="G64" s="139"/>
      <c r="H64" s="139"/>
      <c r="I64" s="139">
        <f>SUM(I51:I63)</f>
        <v>0</v>
      </c>
      <c r="J64" s="135">
        <f>SUM(J51:J63)</f>
        <v>0</v>
      </c>
    </row>
    <row r="65" spans="6:10" x14ac:dyDescent="0.2">
      <c r="F65" s="91"/>
      <c r="G65" s="90"/>
      <c r="H65" s="91"/>
      <c r="I65" s="90"/>
      <c r="J65" s="92"/>
    </row>
    <row r="66" spans="6:10" x14ac:dyDescent="0.2">
      <c r="F66" s="91"/>
      <c r="G66" s="90"/>
      <c r="H66" s="91"/>
      <c r="I66" s="90"/>
      <c r="J66" s="92"/>
    </row>
    <row r="67" spans="6:10" x14ac:dyDescent="0.2">
      <c r="F67" s="91"/>
      <c r="G67" s="90"/>
      <c r="H67" s="91"/>
      <c r="I67" s="90"/>
      <c r="J67" s="92"/>
    </row>
  </sheetData>
  <sheetProtection password="918B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5" t="s">
        <v>6</v>
      </c>
      <c r="B1" s="235"/>
      <c r="C1" s="236"/>
      <c r="D1" s="235"/>
      <c r="E1" s="235"/>
      <c r="F1" s="235"/>
      <c r="G1" s="235"/>
    </row>
    <row r="2" spans="1:7" ht="24.95" customHeight="1" x14ac:dyDescent="0.2">
      <c r="A2" s="73" t="s">
        <v>7</v>
      </c>
      <c r="B2" s="72"/>
      <c r="C2" s="237"/>
      <c r="D2" s="237"/>
      <c r="E2" s="237"/>
      <c r="F2" s="237"/>
      <c r="G2" s="238"/>
    </row>
    <row r="3" spans="1:7" ht="24.95" customHeight="1" x14ac:dyDescent="0.2">
      <c r="A3" s="73" t="s">
        <v>8</v>
      </c>
      <c r="B3" s="72"/>
      <c r="C3" s="237"/>
      <c r="D3" s="237"/>
      <c r="E3" s="237"/>
      <c r="F3" s="237"/>
      <c r="G3" s="238"/>
    </row>
    <row r="4" spans="1:7" ht="24.95" customHeight="1" x14ac:dyDescent="0.2">
      <c r="A4" s="73" t="s">
        <v>9</v>
      </c>
      <c r="B4" s="72"/>
      <c r="C4" s="237"/>
      <c r="D4" s="237"/>
      <c r="E4" s="237"/>
      <c r="F4" s="237"/>
      <c r="G4" s="238"/>
    </row>
    <row r="5" spans="1:7" x14ac:dyDescent="0.2">
      <c r="B5" s="6"/>
      <c r="C5" s="7"/>
      <c r="D5" s="8"/>
    </row>
  </sheetData>
  <sheetProtection password="918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32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1" t="s">
        <v>95</v>
      </c>
      <c r="B1" s="241"/>
      <c r="C1" s="241"/>
      <c r="D1" s="241"/>
      <c r="E1" s="241"/>
      <c r="F1" s="241"/>
      <c r="G1" s="241"/>
      <c r="AG1" t="s">
        <v>96</v>
      </c>
    </row>
    <row r="2" spans="1:60" ht="24.95" customHeight="1" x14ac:dyDescent="0.2">
      <c r="A2" s="142" t="s">
        <v>7</v>
      </c>
      <c r="B2" s="72" t="s">
        <v>43</v>
      </c>
      <c r="C2" s="242" t="s">
        <v>44</v>
      </c>
      <c r="D2" s="243"/>
      <c r="E2" s="243"/>
      <c r="F2" s="243"/>
      <c r="G2" s="244"/>
      <c r="AG2" t="s">
        <v>97</v>
      </c>
    </row>
    <row r="3" spans="1:60" ht="24.95" customHeight="1" x14ac:dyDescent="0.2">
      <c r="A3" s="142" t="s">
        <v>8</v>
      </c>
      <c r="B3" s="72" t="s">
        <v>58</v>
      </c>
      <c r="C3" s="242" t="s">
        <v>59</v>
      </c>
      <c r="D3" s="243"/>
      <c r="E3" s="243"/>
      <c r="F3" s="243"/>
      <c r="G3" s="244"/>
      <c r="AC3" s="89" t="s">
        <v>97</v>
      </c>
      <c r="AG3" t="s">
        <v>98</v>
      </c>
    </row>
    <row r="4" spans="1:60" ht="24.95" customHeight="1" x14ac:dyDescent="0.2">
      <c r="A4" s="143" t="s">
        <v>9</v>
      </c>
      <c r="B4" s="144" t="s">
        <v>58</v>
      </c>
      <c r="C4" s="245" t="s">
        <v>60</v>
      </c>
      <c r="D4" s="246"/>
      <c r="E4" s="246"/>
      <c r="F4" s="246"/>
      <c r="G4" s="247"/>
      <c r="AG4" t="s">
        <v>99</v>
      </c>
    </row>
    <row r="5" spans="1:60" x14ac:dyDescent="0.2">
      <c r="D5" s="141"/>
    </row>
    <row r="6" spans="1:60" ht="38.25" x14ac:dyDescent="0.2">
      <c r="A6" s="146" t="s">
        <v>100</v>
      </c>
      <c r="B6" s="148" t="s">
        <v>101</v>
      </c>
      <c r="C6" s="148" t="s">
        <v>102</v>
      </c>
      <c r="D6" s="147" t="s">
        <v>103</v>
      </c>
      <c r="E6" s="146" t="s">
        <v>104</v>
      </c>
      <c r="F6" s="145" t="s">
        <v>105</v>
      </c>
      <c r="G6" s="146" t="s">
        <v>29</v>
      </c>
      <c r="H6" s="149" t="s">
        <v>30</v>
      </c>
      <c r="I6" s="149" t="s">
        <v>106</v>
      </c>
      <c r="J6" s="149" t="s">
        <v>31</v>
      </c>
      <c r="K6" s="149" t="s">
        <v>107</v>
      </c>
      <c r="L6" s="149" t="s">
        <v>108</v>
      </c>
      <c r="M6" s="149" t="s">
        <v>109</v>
      </c>
      <c r="N6" s="149" t="s">
        <v>110</v>
      </c>
      <c r="O6" s="149" t="s">
        <v>111</v>
      </c>
      <c r="P6" s="149" t="s">
        <v>112</v>
      </c>
      <c r="Q6" s="149" t="s">
        <v>113</v>
      </c>
      <c r="R6" s="149" t="s">
        <v>114</v>
      </c>
      <c r="S6" s="149" t="s">
        <v>115</v>
      </c>
      <c r="T6" s="149" t="s">
        <v>116</v>
      </c>
      <c r="U6" s="149" t="s">
        <v>117</v>
      </c>
      <c r="V6" s="149" t="s">
        <v>118</v>
      </c>
      <c r="W6" s="149" t="s">
        <v>119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3" t="s">
        <v>120</v>
      </c>
      <c r="B8" s="164" t="s">
        <v>68</v>
      </c>
      <c r="C8" s="185" t="s">
        <v>69</v>
      </c>
      <c r="D8" s="165"/>
      <c r="E8" s="166"/>
      <c r="F8" s="167"/>
      <c r="G8" s="167">
        <f>SUMIF(AG9:AG99,"&lt;&gt;NOR",G9:G99)</f>
        <v>0</v>
      </c>
      <c r="H8" s="167"/>
      <c r="I8" s="167">
        <f>SUM(I9:I99)</f>
        <v>0</v>
      </c>
      <c r="J8" s="167"/>
      <c r="K8" s="167">
        <f>SUM(K9:K99)</f>
        <v>0</v>
      </c>
      <c r="L8" s="167"/>
      <c r="M8" s="167">
        <f>SUM(M9:M99)</f>
        <v>0</v>
      </c>
      <c r="N8" s="167"/>
      <c r="O8" s="167">
        <f>SUM(O9:O99)</f>
        <v>964.71</v>
      </c>
      <c r="P8" s="167"/>
      <c r="Q8" s="167">
        <f>SUM(Q9:Q99)</f>
        <v>18.86</v>
      </c>
      <c r="R8" s="167"/>
      <c r="S8" s="167"/>
      <c r="T8" s="168"/>
      <c r="U8" s="162"/>
      <c r="V8" s="162">
        <f>SUM(V9:V99)</f>
        <v>2048.9100000000003</v>
      </c>
      <c r="W8" s="162"/>
      <c r="AG8" t="s">
        <v>121</v>
      </c>
    </row>
    <row r="9" spans="1:60" ht="22.5" outlineLevel="1" x14ac:dyDescent="0.2">
      <c r="A9" s="169">
        <v>1</v>
      </c>
      <c r="B9" s="170" t="s">
        <v>122</v>
      </c>
      <c r="C9" s="186" t="s">
        <v>123</v>
      </c>
      <c r="D9" s="171" t="s">
        <v>124</v>
      </c>
      <c r="E9" s="172">
        <v>45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0.22500000000000001</v>
      </c>
      <c r="Q9" s="174">
        <f>ROUND(E9*P9,2)</f>
        <v>10.130000000000001</v>
      </c>
      <c r="R9" s="174" t="s">
        <v>125</v>
      </c>
      <c r="S9" s="174" t="s">
        <v>126</v>
      </c>
      <c r="T9" s="175" t="s">
        <v>126</v>
      </c>
      <c r="U9" s="159">
        <v>0.14199999999999999</v>
      </c>
      <c r="V9" s="159">
        <f>ROUND(E9*U9,2)</f>
        <v>6.39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127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39" t="s">
        <v>128</v>
      </c>
      <c r="D10" s="240"/>
      <c r="E10" s="240"/>
      <c r="F10" s="240"/>
      <c r="G10" s="24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129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87" t="s">
        <v>130</v>
      </c>
      <c r="D11" s="160"/>
      <c r="E11" s="161">
        <v>45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131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69">
        <v>2</v>
      </c>
      <c r="B12" s="170" t="s">
        <v>132</v>
      </c>
      <c r="C12" s="186" t="s">
        <v>133</v>
      </c>
      <c r="D12" s="171" t="s">
        <v>124</v>
      </c>
      <c r="E12" s="172">
        <v>6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4">
        <v>0</v>
      </c>
      <c r="O12" s="174">
        <f>ROUND(E12*N12,2)</f>
        <v>0</v>
      </c>
      <c r="P12" s="174">
        <v>0.33</v>
      </c>
      <c r="Q12" s="174">
        <f>ROUND(E12*P12,2)</f>
        <v>1.98</v>
      </c>
      <c r="R12" s="174" t="s">
        <v>125</v>
      </c>
      <c r="S12" s="174" t="s">
        <v>126</v>
      </c>
      <c r="T12" s="175" t="s">
        <v>126</v>
      </c>
      <c r="U12" s="159">
        <v>0.52649999999999997</v>
      </c>
      <c r="V12" s="159">
        <f>ROUND(E12*U12,2)</f>
        <v>3.16</v>
      </c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127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87" t="s">
        <v>134</v>
      </c>
      <c r="D13" s="160"/>
      <c r="E13" s="161">
        <v>6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131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69">
        <v>3</v>
      </c>
      <c r="B14" s="170" t="s">
        <v>135</v>
      </c>
      <c r="C14" s="186" t="s">
        <v>136</v>
      </c>
      <c r="D14" s="171" t="s">
        <v>137</v>
      </c>
      <c r="E14" s="172">
        <v>25</v>
      </c>
      <c r="F14" s="173"/>
      <c r="G14" s="174">
        <f>ROUND(E14*F14,2)</f>
        <v>0</v>
      </c>
      <c r="H14" s="173"/>
      <c r="I14" s="174">
        <f>ROUND(E14*H14,2)</f>
        <v>0</v>
      </c>
      <c r="J14" s="173"/>
      <c r="K14" s="174">
        <f>ROUND(E14*J14,2)</f>
        <v>0</v>
      </c>
      <c r="L14" s="174">
        <v>21</v>
      </c>
      <c r="M14" s="174">
        <f>G14*(1+L14/100)</f>
        <v>0</v>
      </c>
      <c r="N14" s="174">
        <v>0</v>
      </c>
      <c r="O14" s="174">
        <f>ROUND(E14*N14,2)</f>
        <v>0</v>
      </c>
      <c r="P14" s="174">
        <v>0.27</v>
      </c>
      <c r="Q14" s="174">
        <f>ROUND(E14*P14,2)</f>
        <v>6.75</v>
      </c>
      <c r="R14" s="174" t="s">
        <v>125</v>
      </c>
      <c r="S14" s="174" t="s">
        <v>126</v>
      </c>
      <c r="T14" s="175" t="s">
        <v>126</v>
      </c>
      <c r="U14" s="159">
        <v>0.123</v>
      </c>
      <c r="V14" s="159">
        <f>ROUND(E14*U14,2)</f>
        <v>3.08</v>
      </c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127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239" t="s">
        <v>138</v>
      </c>
      <c r="D15" s="240"/>
      <c r="E15" s="240"/>
      <c r="F15" s="240"/>
      <c r="G15" s="240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129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7"/>
      <c r="B16" s="158"/>
      <c r="C16" s="187" t="s">
        <v>139</v>
      </c>
      <c r="D16" s="160"/>
      <c r="E16" s="161">
        <v>25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131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 x14ac:dyDescent="0.2">
      <c r="A17" s="169">
        <v>4</v>
      </c>
      <c r="B17" s="170" t="s">
        <v>140</v>
      </c>
      <c r="C17" s="186" t="s">
        <v>141</v>
      </c>
      <c r="D17" s="171" t="s">
        <v>142</v>
      </c>
      <c r="E17" s="172">
        <v>861.10500000000002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4" t="s">
        <v>143</v>
      </c>
      <c r="S17" s="174" t="s">
        <v>126</v>
      </c>
      <c r="T17" s="175" t="s">
        <v>126</v>
      </c>
      <c r="U17" s="159">
        <v>0.36799999999999999</v>
      </c>
      <c r="V17" s="159">
        <f>ROUND(E17*U17,2)</f>
        <v>316.89</v>
      </c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127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39" t="s">
        <v>144</v>
      </c>
      <c r="D18" s="240"/>
      <c r="E18" s="240"/>
      <c r="F18" s="240"/>
      <c r="G18" s="240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129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7"/>
      <c r="B19" s="158"/>
      <c r="C19" s="187" t="s">
        <v>145</v>
      </c>
      <c r="D19" s="160"/>
      <c r="E19" s="161">
        <v>861.10500000000002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131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69">
        <v>5</v>
      </c>
      <c r="B20" s="170" t="s">
        <v>146</v>
      </c>
      <c r="C20" s="186" t="s">
        <v>147</v>
      </c>
      <c r="D20" s="171" t="s">
        <v>142</v>
      </c>
      <c r="E20" s="172">
        <v>861.10500000000002</v>
      </c>
      <c r="F20" s="173"/>
      <c r="G20" s="174">
        <f>ROUND(E20*F20,2)</f>
        <v>0</v>
      </c>
      <c r="H20" s="173"/>
      <c r="I20" s="174">
        <f>ROUND(E20*H20,2)</f>
        <v>0</v>
      </c>
      <c r="J20" s="173"/>
      <c r="K20" s="174">
        <f>ROUND(E20*J20,2)</f>
        <v>0</v>
      </c>
      <c r="L20" s="174">
        <v>21</v>
      </c>
      <c r="M20" s="174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4" t="s">
        <v>143</v>
      </c>
      <c r="S20" s="174" t="s">
        <v>126</v>
      </c>
      <c r="T20" s="175" t="s">
        <v>126</v>
      </c>
      <c r="U20" s="159">
        <v>5.8000000000000003E-2</v>
      </c>
      <c r="V20" s="159">
        <f>ROUND(E20*U20,2)</f>
        <v>49.94</v>
      </c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127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39" t="s">
        <v>144</v>
      </c>
      <c r="D21" s="240"/>
      <c r="E21" s="240"/>
      <c r="F21" s="240"/>
      <c r="G21" s="240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129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87" t="s">
        <v>145</v>
      </c>
      <c r="D22" s="160"/>
      <c r="E22" s="161">
        <v>861.10500000000002</v>
      </c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131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69">
        <v>6</v>
      </c>
      <c r="B23" s="170" t="s">
        <v>148</v>
      </c>
      <c r="C23" s="186" t="s">
        <v>149</v>
      </c>
      <c r="D23" s="171" t="s">
        <v>142</v>
      </c>
      <c r="E23" s="172">
        <v>553.20000000000005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4" t="s">
        <v>143</v>
      </c>
      <c r="S23" s="174" t="s">
        <v>126</v>
      </c>
      <c r="T23" s="175" t="s">
        <v>126</v>
      </c>
      <c r="U23" s="159">
        <v>0.22</v>
      </c>
      <c r="V23" s="159">
        <f>ROUND(E23*U23,2)</f>
        <v>121.7</v>
      </c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127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57"/>
      <c r="B24" s="158"/>
      <c r="C24" s="239" t="s">
        <v>150</v>
      </c>
      <c r="D24" s="240"/>
      <c r="E24" s="240"/>
      <c r="F24" s="240"/>
      <c r="G24" s="240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129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6" t="str">
        <f>C24</f>
        <v>zapažených i nezapažených s urovnáním dna do předepsaného profilu a spádu, s přehozením výkopku na přilehlém terénu na vzdálenost do 3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87" t="s">
        <v>151</v>
      </c>
      <c r="D25" s="160"/>
      <c r="E25" s="161">
        <v>346.2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131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87" t="s">
        <v>152</v>
      </c>
      <c r="D26" s="160"/>
      <c r="E26" s="161">
        <v>133.19999999999999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131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7"/>
      <c r="B27" s="158"/>
      <c r="C27" s="187" t="s">
        <v>153</v>
      </c>
      <c r="D27" s="160"/>
      <c r="E27" s="161">
        <v>73.8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131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69">
        <v>7</v>
      </c>
      <c r="B28" s="170" t="s">
        <v>154</v>
      </c>
      <c r="C28" s="186" t="s">
        <v>155</v>
      </c>
      <c r="D28" s="171" t="s">
        <v>142</v>
      </c>
      <c r="E28" s="172">
        <v>553.20000000000005</v>
      </c>
      <c r="F28" s="173"/>
      <c r="G28" s="174">
        <f>ROUND(E28*F28,2)</f>
        <v>0</v>
      </c>
      <c r="H28" s="173"/>
      <c r="I28" s="174">
        <f>ROUND(E28*H28,2)</f>
        <v>0</v>
      </c>
      <c r="J28" s="173"/>
      <c r="K28" s="174">
        <f>ROUND(E28*J28,2)</f>
        <v>0</v>
      </c>
      <c r="L28" s="174">
        <v>21</v>
      </c>
      <c r="M28" s="174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4" t="s">
        <v>143</v>
      </c>
      <c r="S28" s="174" t="s">
        <v>126</v>
      </c>
      <c r="T28" s="175" t="s">
        <v>126</v>
      </c>
      <c r="U28" s="159">
        <v>0.64680000000000004</v>
      </c>
      <c r="V28" s="159">
        <f>ROUND(E28*U28,2)</f>
        <v>357.81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127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 x14ac:dyDescent="0.2">
      <c r="A29" s="157"/>
      <c r="B29" s="158"/>
      <c r="C29" s="239" t="s">
        <v>150</v>
      </c>
      <c r="D29" s="240"/>
      <c r="E29" s="240"/>
      <c r="F29" s="240"/>
      <c r="G29" s="240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129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76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87" t="s">
        <v>151</v>
      </c>
      <c r="D30" s="160"/>
      <c r="E30" s="161">
        <v>346.2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131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87" t="s">
        <v>152</v>
      </c>
      <c r="D31" s="160"/>
      <c r="E31" s="161">
        <v>133.19999999999999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131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87" t="s">
        <v>153</v>
      </c>
      <c r="D32" s="160"/>
      <c r="E32" s="161">
        <v>73.8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131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69">
        <v>8</v>
      </c>
      <c r="B33" s="170" t="s">
        <v>156</v>
      </c>
      <c r="C33" s="186" t="s">
        <v>157</v>
      </c>
      <c r="D33" s="171" t="s">
        <v>142</v>
      </c>
      <c r="E33" s="172">
        <v>565.64</v>
      </c>
      <c r="F33" s="173"/>
      <c r="G33" s="174">
        <f>ROUND(E33*F33,2)</f>
        <v>0</v>
      </c>
      <c r="H33" s="173"/>
      <c r="I33" s="174">
        <f>ROUND(E33*H33,2)</f>
        <v>0</v>
      </c>
      <c r="J33" s="173"/>
      <c r="K33" s="174">
        <f>ROUND(E33*J33,2)</f>
        <v>0</v>
      </c>
      <c r="L33" s="174">
        <v>21</v>
      </c>
      <c r="M33" s="174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4" t="s">
        <v>143</v>
      </c>
      <c r="S33" s="174" t="s">
        <v>126</v>
      </c>
      <c r="T33" s="175" t="s">
        <v>126</v>
      </c>
      <c r="U33" s="159">
        <v>1.0999999999999999E-2</v>
      </c>
      <c r="V33" s="159">
        <f>ROUND(E33*U33,2)</f>
        <v>6.22</v>
      </c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127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7"/>
      <c r="B34" s="158"/>
      <c r="C34" s="239" t="s">
        <v>158</v>
      </c>
      <c r="D34" s="240"/>
      <c r="E34" s="240"/>
      <c r="F34" s="240"/>
      <c r="G34" s="240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129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7"/>
      <c r="B35" s="158"/>
      <c r="C35" s="187" t="s">
        <v>159</v>
      </c>
      <c r="D35" s="160"/>
      <c r="E35" s="161">
        <v>95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131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187" t="s">
        <v>160</v>
      </c>
      <c r="D36" s="160"/>
      <c r="E36" s="161">
        <v>470.64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131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69">
        <v>9</v>
      </c>
      <c r="B37" s="170" t="s">
        <v>161</v>
      </c>
      <c r="C37" s="186" t="s">
        <v>162</v>
      </c>
      <c r="D37" s="171" t="s">
        <v>142</v>
      </c>
      <c r="E37" s="172">
        <v>923.66499999999996</v>
      </c>
      <c r="F37" s="173"/>
      <c r="G37" s="174">
        <f>ROUND(E37*F37,2)</f>
        <v>0</v>
      </c>
      <c r="H37" s="173"/>
      <c r="I37" s="174">
        <f>ROUND(E37*H37,2)</f>
        <v>0</v>
      </c>
      <c r="J37" s="173"/>
      <c r="K37" s="174">
        <f>ROUND(E37*J37,2)</f>
        <v>0</v>
      </c>
      <c r="L37" s="174">
        <v>21</v>
      </c>
      <c r="M37" s="174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4" t="s">
        <v>143</v>
      </c>
      <c r="S37" s="174" t="s">
        <v>126</v>
      </c>
      <c r="T37" s="175" t="s">
        <v>126</v>
      </c>
      <c r="U37" s="159">
        <v>1.0999999999999999E-2</v>
      </c>
      <c r="V37" s="159">
        <f>ROUND(E37*U37,2)</f>
        <v>10.16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127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239" t="s">
        <v>158</v>
      </c>
      <c r="D38" s="240"/>
      <c r="E38" s="240"/>
      <c r="F38" s="240"/>
      <c r="G38" s="240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129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7"/>
      <c r="B39" s="158"/>
      <c r="C39" s="187" t="s">
        <v>163</v>
      </c>
      <c r="D39" s="160"/>
      <c r="E39" s="161">
        <v>75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131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7"/>
      <c r="B40" s="158"/>
      <c r="C40" s="187" t="s">
        <v>164</v>
      </c>
      <c r="D40" s="160"/>
      <c r="E40" s="161">
        <v>848.66499999999996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131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 x14ac:dyDescent="0.2">
      <c r="A41" s="169">
        <v>10</v>
      </c>
      <c r="B41" s="170" t="s">
        <v>165</v>
      </c>
      <c r="C41" s="186" t="s">
        <v>166</v>
      </c>
      <c r="D41" s="171" t="s">
        <v>142</v>
      </c>
      <c r="E41" s="172">
        <v>640.64</v>
      </c>
      <c r="F41" s="173"/>
      <c r="G41" s="174">
        <f>ROUND(E41*F41,2)</f>
        <v>0</v>
      </c>
      <c r="H41" s="173"/>
      <c r="I41" s="174">
        <f>ROUND(E41*H41,2)</f>
        <v>0</v>
      </c>
      <c r="J41" s="173"/>
      <c r="K41" s="174">
        <f>ROUND(E41*J41,2)</f>
        <v>0</v>
      </c>
      <c r="L41" s="174">
        <v>21</v>
      </c>
      <c r="M41" s="174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4" t="s">
        <v>143</v>
      </c>
      <c r="S41" s="174" t="s">
        <v>126</v>
      </c>
      <c r="T41" s="175" t="s">
        <v>126</v>
      </c>
      <c r="U41" s="159">
        <v>0.65200000000000002</v>
      </c>
      <c r="V41" s="159">
        <f>ROUND(E41*U41,2)</f>
        <v>417.7</v>
      </c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127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87" t="s">
        <v>163</v>
      </c>
      <c r="D42" s="160"/>
      <c r="E42" s="161">
        <v>75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131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87" t="s">
        <v>167</v>
      </c>
      <c r="D43" s="160"/>
      <c r="E43" s="161">
        <v>95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131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87" t="s">
        <v>168</v>
      </c>
      <c r="D44" s="160"/>
      <c r="E44" s="161">
        <v>470.64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131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56.25" outlineLevel="1" x14ac:dyDescent="0.2">
      <c r="A45" s="169">
        <v>11</v>
      </c>
      <c r="B45" s="170" t="s">
        <v>169</v>
      </c>
      <c r="C45" s="186" t="s">
        <v>170</v>
      </c>
      <c r="D45" s="171" t="s">
        <v>142</v>
      </c>
      <c r="E45" s="172">
        <v>565.64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4" t="s">
        <v>143</v>
      </c>
      <c r="S45" s="174" t="s">
        <v>126</v>
      </c>
      <c r="T45" s="175" t="s">
        <v>126</v>
      </c>
      <c r="U45" s="159">
        <v>4.4999999999999998E-2</v>
      </c>
      <c r="V45" s="159">
        <f>ROUND(E45*U45,2)</f>
        <v>25.45</v>
      </c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127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7"/>
      <c r="B46" s="158"/>
      <c r="C46" s="239" t="s">
        <v>171</v>
      </c>
      <c r="D46" s="240"/>
      <c r="E46" s="240"/>
      <c r="F46" s="240"/>
      <c r="G46" s="240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129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7"/>
      <c r="B47" s="158"/>
      <c r="C47" s="187" t="s">
        <v>167</v>
      </c>
      <c r="D47" s="160"/>
      <c r="E47" s="161">
        <v>95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131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87" t="s">
        <v>160</v>
      </c>
      <c r="D48" s="160"/>
      <c r="E48" s="161">
        <v>470.64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131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56.25" outlineLevel="1" x14ac:dyDescent="0.2">
      <c r="A49" s="169">
        <v>12</v>
      </c>
      <c r="B49" s="170" t="s">
        <v>172</v>
      </c>
      <c r="C49" s="186" t="s">
        <v>173</v>
      </c>
      <c r="D49" s="171" t="s">
        <v>142</v>
      </c>
      <c r="E49" s="172">
        <v>75</v>
      </c>
      <c r="F49" s="173"/>
      <c r="G49" s="174">
        <f>ROUND(E49*F49,2)</f>
        <v>0</v>
      </c>
      <c r="H49" s="173"/>
      <c r="I49" s="174">
        <f>ROUND(E49*H49,2)</f>
        <v>0</v>
      </c>
      <c r="J49" s="173"/>
      <c r="K49" s="174">
        <f>ROUND(E49*J49,2)</f>
        <v>0</v>
      </c>
      <c r="L49" s="174">
        <v>21</v>
      </c>
      <c r="M49" s="174">
        <f>G49*(1+L49/100)</f>
        <v>0</v>
      </c>
      <c r="N49" s="174">
        <v>0</v>
      </c>
      <c r="O49" s="174">
        <f>ROUND(E49*N49,2)</f>
        <v>0</v>
      </c>
      <c r="P49" s="174">
        <v>0</v>
      </c>
      <c r="Q49" s="174">
        <f>ROUND(E49*P49,2)</f>
        <v>0</v>
      </c>
      <c r="R49" s="174" t="s">
        <v>143</v>
      </c>
      <c r="S49" s="174" t="s">
        <v>126</v>
      </c>
      <c r="T49" s="175" t="s">
        <v>126</v>
      </c>
      <c r="U49" s="159">
        <v>5.3999999999999999E-2</v>
      </c>
      <c r="V49" s="159">
        <f>ROUND(E49*U49,2)</f>
        <v>4.05</v>
      </c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127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57"/>
      <c r="B50" s="158"/>
      <c r="C50" s="239" t="s">
        <v>171</v>
      </c>
      <c r="D50" s="240"/>
      <c r="E50" s="240"/>
      <c r="F50" s="240"/>
      <c r="G50" s="240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129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57"/>
      <c r="B51" s="158"/>
      <c r="C51" s="187" t="s">
        <v>174</v>
      </c>
      <c r="D51" s="160"/>
      <c r="E51" s="161">
        <v>75</v>
      </c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131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69">
        <v>13</v>
      </c>
      <c r="B52" s="170" t="s">
        <v>175</v>
      </c>
      <c r="C52" s="186" t="s">
        <v>176</v>
      </c>
      <c r="D52" s="171" t="s">
        <v>142</v>
      </c>
      <c r="E52" s="172">
        <v>848.66499999999996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4" t="s">
        <v>143</v>
      </c>
      <c r="S52" s="174" t="s">
        <v>126</v>
      </c>
      <c r="T52" s="175" t="s">
        <v>126</v>
      </c>
      <c r="U52" s="159">
        <v>8.9999999999999993E-3</v>
      </c>
      <c r="V52" s="159">
        <f>ROUND(E52*U52,2)</f>
        <v>7.64</v>
      </c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127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87" t="s">
        <v>164</v>
      </c>
      <c r="D53" s="160"/>
      <c r="E53" s="161">
        <v>848.66499999999996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131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69">
        <v>14</v>
      </c>
      <c r="B54" s="170" t="s">
        <v>177</v>
      </c>
      <c r="C54" s="186" t="s">
        <v>178</v>
      </c>
      <c r="D54" s="171" t="s">
        <v>142</v>
      </c>
      <c r="E54" s="172">
        <v>553.20000000000005</v>
      </c>
      <c r="F54" s="173"/>
      <c r="G54" s="174">
        <f>ROUND(E54*F54,2)</f>
        <v>0</v>
      </c>
      <c r="H54" s="173"/>
      <c r="I54" s="174">
        <f>ROUND(E54*H54,2)</f>
        <v>0</v>
      </c>
      <c r="J54" s="173"/>
      <c r="K54" s="174">
        <f>ROUND(E54*J54,2)</f>
        <v>0</v>
      </c>
      <c r="L54" s="174">
        <v>21</v>
      </c>
      <c r="M54" s="174">
        <f>G54*(1+L54/100)</f>
        <v>0</v>
      </c>
      <c r="N54" s="174">
        <v>0</v>
      </c>
      <c r="O54" s="174">
        <f>ROUND(E54*N54,2)</f>
        <v>0</v>
      </c>
      <c r="P54" s="174">
        <v>0</v>
      </c>
      <c r="Q54" s="174">
        <f>ROUND(E54*P54,2)</f>
        <v>0</v>
      </c>
      <c r="R54" s="174" t="s">
        <v>143</v>
      </c>
      <c r="S54" s="174" t="s">
        <v>126</v>
      </c>
      <c r="T54" s="175" t="s">
        <v>126</v>
      </c>
      <c r="U54" s="159">
        <v>0.20200000000000001</v>
      </c>
      <c r="V54" s="159">
        <f>ROUND(E54*U54,2)</f>
        <v>111.75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127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239" t="s">
        <v>179</v>
      </c>
      <c r="D55" s="240"/>
      <c r="E55" s="240"/>
      <c r="F55" s="240"/>
      <c r="G55" s="240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129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87" t="s">
        <v>180</v>
      </c>
      <c r="D56" s="160"/>
      <c r="E56" s="161">
        <v>346.2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131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187" t="s">
        <v>152</v>
      </c>
      <c r="D57" s="160"/>
      <c r="E57" s="161">
        <v>133.19999999999999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131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87" t="s">
        <v>153</v>
      </c>
      <c r="D58" s="160"/>
      <c r="E58" s="161">
        <v>73.8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131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69">
        <v>15</v>
      </c>
      <c r="B59" s="170" t="s">
        <v>181</v>
      </c>
      <c r="C59" s="186" t="s">
        <v>182</v>
      </c>
      <c r="D59" s="171" t="s">
        <v>124</v>
      </c>
      <c r="E59" s="172">
        <v>1749</v>
      </c>
      <c r="F59" s="173"/>
      <c r="G59" s="174">
        <f>ROUND(E59*F59,2)</f>
        <v>0</v>
      </c>
      <c r="H59" s="173"/>
      <c r="I59" s="174">
        <f>ROUND(E59*H59,2)</f>
        <v>0</v>
      </c>
      <c r="J59" s="173"/>
      <c r="K59" s="174">
        <f>ROUND(E59*J59,2)</f>
        <v>0</v>
      </c>
      <c r="L59" s="174">
        <v>21</v>
      </c>
      <c r="M59" s="174">
        <f>G59*(1+L59/100)</f>
        <v>0</v>
      </c>
      <c r="N59" s="174">
        <v>0</v>
      </c>
      <c r="O59" s="174">
        <f>ROUND(E59*N59,2)</f>
        <v>0</v>
      </c>
      <c r="P59" s="174">
        <v>0</v>
      </c>
      <c r="Q59" s="174">
        <f>ROUND(E59*P59,2)</f>
        <v>0</v>
      </c>
      <c r="R59" s="174" t="s">
        <v>183</v>
      </c>
      <c r="S59" s="174" t="s">
        <v>126</v>
      </c>
      <c r="T59" s="175" t="s">
        <v>126</v>
      </c>
      <c r="U59" s="159">
        <v>0.06</v>
      </c>
      <c r="V59" s="159">
        <f>ROUND(E59*U59,2)</f>
        <v>104.94</v>
      </c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127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239" t="s">
        <v>184</v>
      </c>
      <c r="D60" s="240"/>
      <c r="E60" s="240"/>
      <c r="F60" s="240"/>
      <c r="G60" s="240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129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87" t="s">
        <v>185</v>
      </c>
      <c r="D61" s="160"/>
      <c r="E61" s="161">
        <v>1749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131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69">
        <v>16</v>
      </c>
      <c r="B62" s="170" t="s">
        <v>186</v>
      </c>
      <c r="C62" s="186" t="s">
        <v>187</v>
      </c>
      <c r="D62" s="171" t="s">
        <v>124</v>
      </c>
      <c r="E62" s="172">
        <v>604.20000000000005</v>
      </c>
      <c r="F62" s="173"/>
      <c r="G62" s="174">
        <f>ROUND(E62*F62,2)</f>
        <v>0</v>
      </c>
      <c r="H62" s="173"/>
      <c r="I62" s="174">
        <f>ROUND(E62*H62,2)</f>
        <v>0</v>
      </c>
      <c r="J62" s="173"/>
      <c r="K62" s="174">
        <f>ROUND(E62*J62,2)</f>
        <v>0</v>
      </c>
      <c r="L62" s="174">
        <v>21</v>
      </c>
      <c r="M62" s="174">
        <f>G62*(1+L62/100)</f>
        <v>0</v>
      </c>
      <c r="N62" s="174">
        <v>0</v>
      </c>
      <c r="O62" s="174">
        <f>ROUND(E62*N62,2)</f>
        <v>0</v>
      </c>
      <c r="P62" s="174">
        <v>0</v>
      </c>
      <c r="Q62" s="174">
        <f>ROUND(E62*P62,2)</f>
        <v>0</v>
      </c>
      <c r="R62" s="174" t="s">
        <v>183</v>
      </c>
      <c r="S62" s="174" t="s">
        <v>126</v>
      </c>
      <c r="T62" s="175" t="s">
        <v>126</v>
      </c>
      <c r="U62" s="159">
        <v>9.7000000000000003E-2</v>
      </c>
      <c r="V62" s="159">
        <f>ROUND(E62*U62,2)</f>
        <v>58.61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127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239" t="s">
        <v>184</v>
      </c>
      <c r="D63" s="240"/>
      <c r="E63" s="240"/>
      <c r="F63" s="240"/>
      <c r="G63" s="240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129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87" t="s">
        <v>188</v>
      </c>
      <c r="D64" s="160"/>
      <c r="E64" s="161">
        <v>604.20000000000005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131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2.5" outlineLevel="1" x14ac:dyDescent="0.2">
      <c r="A65" s="169">
        <v>17</v>
      </c>
      <c r="B65" s="170" t="s">
        <v>189</v>
      </c>
      <c r="C65" s="186" t="s">
        <v>190</v>
      </c>
      <c r="D65" s="171" t="s">
        <v>124</v>
      </c>
      <c r="E65" s="172">
        <v>1749</v>
      </c>
      <c r="F65" s="173"/>
      <c r="G65" s="174">
        <f>ROUND(E65*F65,2)</f>
        <v>0</v>
      </c>
      <c r="H65" s="173"/>
      <c r="I65" s="174">
        <f>ROUND(E65*H65,2)</f>
        <v>0</v>
      </c>
      <c r="J65" s="173"/>
      <c r="K65" s="174">
        <f>ROUND(E65*J65,2)</f>
        <v>0</v>
      </c>
      <c r="L65" s="174">
        <v>21</v>
      </c>
      <c r="M65" s="174">
        <f>G65*(1+L65/100)</f>
        <v>0</v>
      </c>
      <c r="N65" s="174">
        <v>0</v>
      </c>
      <c r="O65" s="174">
        <f>ROUND(E65*N65,2)</f>
        <v>0</v>
      </c>
      <c r="P65" s="174">
        <v>0</v>
      </c>
      <c r="Q65" s="174">
        <f>ROUND(E65*P65,2)</f>
        <v>0</v>
      </c>
      <c r="R65" s="174" t="s">
        <v>183</v>
      </c>
      <c r="S65" s="174" t="s">
        <v>126</v>
      </c>
      <c r="T65" s="175" t="s">
        <v>126</v>
      </c>
      <c r="U65" s="159">
        <v>0.153</v>
      </c>
      <c r="V65" s="159">
        <f>ROUND(E65*U65,2)</f>
        <v>267.60000000000002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127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239" t="s">
        <v>191</v>
      </c>
      <c r="D66" s="240"/>
      <c r="E66" s="240"/>
      <c r="F66" s="240"/>
      <c r="G66" s="240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129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87" t="s">
        <v>185</v>
      </c>
      <c r="D67" s="160"/>
      <c r="E67" s="161">
        <v>1749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131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1" x14ac:dyDescent="0.2">
      <c r="A68" s="169">
        <v>18</v>
      </c>
      <c r="B68" s="170" t="s">
        <v>192</v>
      </c>
      <c r="C68" s="186" t="s">
        <v>193</v>
      </c>
      <c r="D68" s="171" t="s">
        <v>124</v>
      </c>
      <c r="E68" s="172">
        <v>604.20000000000005</v>
      </c>
      <c r="F68" s="173"/>
      <c r="G68" s="174">
        <f>ROUND(E68*F68,2)</f>
        <v>0</v>
      </c>
      <c r="H68" s="173"/>
      <c r="I68" s="174">
        <f>ROUND(E68*H68,2)</f>
        <v>0</v>
      </c>
      <c r="J68" s="173"/>
      <c r="K68" s="174">
        <f>ROUND(E68*J68,2)</f>
        <v>0</v>
      </c>
      <c r="L68" s="174">
        <v>21</v>
      </c>
      <c r="M68" s="174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4" t="s">
        <v>183</v>
      </c>
      <c r="S68" s="174" t="s">
        <v>126</v>
      </c>
      <c r="T68" s="175" t="s">
        <v>126</v>
      </c>
      <c r="U68" s="159">
        <v>0.29099999999999998</v>
      </c>
      <c r="V68" s="159">
        <f>ROUND(E68*U68,2)</f>
        <v>175.82</v>
      </c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127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239" t="s">
        <v>191</v>
      </c>
      <c r="D69" s="240"/>
      <c r="E69" s="240"/>
      <c r="F69" s="240"/>
      <c r="G69" s="240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129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87" t="s">
        <v>188</v>
      </c>
      <c r="D70" s="160"/>
      <c r="E70" s="161">
        <v>604.20000000000005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131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69">
        <v>19</v>
      </c>
      <c r="B71" s="170" t="s">
        <v>194</v>
      </c>
      <c r="C71" s="186" t="s">
        <v>195</v>
      </c>
      <c r="D71" s="171" t="s">
        <v>142</v>
      </c>
      <c r="E71" s="172">
        <v>848.66499999999996</v>
      </c>
      <c r="F71" s="173"/>
      <c r="G71" s="174">
        <f>ROUND(E71*F71,2)</f>
        <v>0</v>
      </c>
      <c r="H71" s="173"/>
      <c r="I71" s="174">
        <f>ROUND(E71*H71,2)</f>
        <v>0</v>
      </c>
      <c r="J71" s="173"/>
      <c r="K71" s="174">
        <f>ROUND(E71*J71,2)</f>
        <v>0</v>
      </c>
      <c r="L71" s="174">
        <v>21</v>
      </c>
      <c r="M71" s="174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4" t="s">
        <v>143</v>
      </c>
      <c r="S71" s="174" t="s">
        <v>126</v>
      </c>
      <c r="T71" s="175" t="s">
        <v>126</v>
      </c>
      <c r="U71" s="159">
        <v>0</v>
      </c>
      <c r="V71" s="159">
        <f>ROUND(E71*U71,2)</f>
        <v>0</v>
      </c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127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">
      <c r="A72" s="157"/>
      <c r="B72" s="158"/>
      <c r="C72" s="187" t="s">
        <v>164</v>
      </c>
      <c r="D72" s="160"/>
      <c r="E72" s="161">
        <v>848.66499999999996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131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69">
        <v>20</v>
      </c>
      <c r="B73" s="170" t="s">
        <v>196</v>
      </c>
      <c r="C73" s="186" t="s">
        <v>197</v>
      </c>
      <c r="D73" s="171" t="s">
        <v>198</v>
      </c>
      <c r="E73" s="172">
        <v>13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4" t="s">
        <v>199</v>
      </c>
      <c r="S73" s="174" t="s">
        <v>126</v>
      </c>
      <c r="T73" s="175" t="s">
        <v>126</v>
      </c>
      <c r="U73" s="159">
        <v>0</v>
      </c>
      <c r="V73" s="159">
        <f>ROUND(E73*U73,2)</f>
        <v>0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200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ht="22.5" outlineLevel="1" x14ac:dyDescent="0.2">
      <c r="A74" s="157"/>
      <c r="B74" s="158"/>
      <c r="C74" s="239" t="s">
        <v>201</v>
      </c>
      <c r="D74" s="240"/>
      <c r="E74" s="240"/>
      <c r="F74" s="240"/>
      <c r="G74" s="240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129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76" t="str">
        <f>C74</f>
        <v>Kácení stromů s odřezáním kmene a s odvětvením, odstranění pařezů s přesekáním kořenů, naložení kmenů a pařezů na dopravní prostředek a vodorovné přemístění, spálení větví.</v>
      </c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87" t="s">
        <v>202</v>
      </c>
      <c r="D75" s="160"/>
      <c r="E75" s="161">
        <v>13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131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69">
        <v>21</v>
      </c>
      <c r="B76" s="170" t="s">
        <v>203</v>
      </c>
      <c r="C76" s="186" t="s">
        <v>204</v>
      </c>
      <c r="D76" s="171" t="s">
        <v>142</v>
      </c>
      <c r="E76" s="172">
        <v>33.9</v>
      </c>
      <c r="F76" s="173"/>
      <c r="G76" s="174">
        <f>ROUND(E76*F76,2)</f>
        <v>0</v>
      </c>
      <c r="H76" s="173"/>
      <c r="I76" s="174">
        <f>ROUND(E76*H76,2)</f>
        <v>0</v>
      </c>
      <c r="J76" s="173"/>
      <c r="K76" s="174">
        <f>ROUND(E76*J76,2)</f>
        <v>0</v>
      </c>
      <c r="L76" s="174">
        <v>21</v>
      </c>
      <c r="M76" s="174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4" t="s">
        <v>199</v>
      </c>
      <c r="S76" s="174" t="s">
        <v>126</v>
      </c>
      <c r="T76" s="175" t="s">
        <v>126</v>
      </c>
      <c r="U76" s="159">
        <v>0</v>
      </c>
      <c r="V76" s="159">
        <f>ROUND(E76*U76,2)</f>
        <v>0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200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87" t="s">
        <v>205</v>
      </c>
      <c r="D77" s="160"/>
      <c r="E77" s="161">
        <v>33.9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131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69">
        <v>22</v>
      </c>
      <c r="B78" s="170" t="s">
        <v>206</v>
      </c>
      <c r="C78" s="186" t="s">
        <v>207</v>
      </c>
      <c r="D78" s="171" t="s">
        <v>142</v>
      </c>
      <c r="E78" s="172">
        <v>1.58</v>
      </c>
      <c r="F78" s="173"/>
      <c r="G78" s="174">
        <f>ROUND(E78*F78,2)</f>
        <v>0</v>
      </c>
      <c r="H78" s="173"/>
      <c r="I78" s="174">
        <f>ROUND(E78*H78,2)</f>
        <v>0</v>
      </c>
      <c r="J78" s="173"/>
      <c r="K78" s="174">
        <f>ROUND(E78*J78,2)</f>
        <v>0</v>
      </c>
      <c r="L78" s="174">
        <v>21</v>
      </c>
      <c r="M78" s="174">
        <f>G78*(1+L78/100)</f>
        <v>0</v>
      </c>
      <c r="N78" s="174">
        <v>0</v>
      </c>
      <c r="O78" s="174">
        <f>ROUND(E78*N78,2)</f>
        <v>0</v>
      </c>
      <c r="P78" s="174">
        <v>0</v>
      </c>
      <c r="Q78" s="174">
        <f>ROUND(E78*P78,2)</f>
        <v>0</v>
      </c>
      <c r="R78" s="174" t="s">
        <v>199</v>
      </c>
      <c r="S78" s="174" t="s">
        <v>126</v>
      </c>
      <c r="T78" s="175" t="s">
        <v>126</v>
      </c>
      <c r="U78" s="159">
        <v>0</v>
      </c>
      <c r="V78" s="159">
        <f>ROUND(E78*U78,2)</f>
        <v>0</v>
      </c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200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87" t="s">
        <v>208</v>
      </c>
      <c r="D79" s="160"/>
      <c r="E79" s="161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131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87" t="s">
        <v>209</v>
      </c>
      <c r="D80" s="160"/>
      <c r="E80" s="161">
        <v>0.27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131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87" t="s">
        <v>210</v>
      </c>
      <c r="D81" s="160"/>
      <c r="E81" s="161">
        <v>0.27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131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57"/>
      <c r="B82" s="158"/>
      <c r="C82" s="187" t="s">
        <v>211</v>
      </c>
      <c r="D82" s="160"/>
      <c r="E82" s="161">
        <v>0.32400000000000001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131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87" t="s">
        <v>212</v>
      </c>
      <c r="D83" s="160"/>
      <c r="E83" s="161">
        <v>0.216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131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187" t="s">
        <v>213</v>
      </c>
      <c r="D84" s="160"/>
      <c r="E84" s="161">
        <v>0.5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131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69">
        <v>23</v>
      </c>
      <c r="B85" s="170" t="s">
        <v>214</v>
      </c>
      <c r="C85" s="186" t="s">
        <v>215</v>
      </c>
      <c r="D85" s="171" t="s">
        <v>142</v>
      </c>
      <c r="E85" s="172">
        <v>0.5</v>
      </c>
      <c r="F85" s="173"/>
      <c r="G85" s="174">
        <f>ROUND(E85*F85,2)</f>
        <v>0</v>
      </c>
      <c r="H85" s="173"/>
      <c r="I85" s="174">
        <f>ROUND(E85*H85,2)</f>
        <v>0</v>
      </c>
      <c r="J85" s="173"/>
      <c r="K85" s="174">
        <f>ROUND(E85*J85,2)</f>
        <v>0</v>
      </c>
      <c r="L85" s="174">
        <v>21</v>
      </c>
      <c r="M85" s="174">
        <f>G85*(1+L85/100)</f>
        <v>0</v>
      </c>
      <c r="N85" s="174">
        <v>0</v>
      </c>
      <c r="O85" s="174">
        <f>ROUND(E85*N85,2)</f>
        <v>0</v>
      </c>
      <c r="P85" s="174">
        <v>0</v>
      </c>
      <c r="Q85" s="174">
        <f>ROUND(E85*P85,2)</f>
        <v>0</v>
      </c>
      <c r="R85" s="174" t="s">
        <v>199</v>
      </c>
      <c r="S85" s="174" t="s">
        <v>126</v>
      </c>
      <c r="T85" s="175" t="s">
        <v>126</v>
      </c>
      <c r="U85" s="159">
        <v>0</v>
      </c>
      <c r="V85" s="159">
        <f>ROUND(E85*U85,2)</f>
        <v>0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200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239" t="s">
        <v>216</v>
      </c>
      <c r="D86" s="240"/>
      <c r="E86" s="240"/>
      <c r="F86" s="240"/>
      <c r="G86" s="240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129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87" t="s">
        <v>213</v>
      </c>
      <c r="D87" s="160"/>
      <c r="E87" s="161">
        <v>0.5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131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69">
        <v>24</v>
      </c>
      <c r="B88" s="170" t="s">
        <v>217</v>
      </c>
      <c r="C88" s="186" t="s">
        <v>218</v>
      </c>
      <c r="D88" s="171" t="s">
        <v>142</v>
      </c>
      <c r="E88" s="172">
        <v>23.9</v>
      </c>
      <c r="F88" s="173"/>
      <c r="G88" s="174">
        <f>ROUND(E88*F88,2)</f>
        <v>0</v>
      </c>
      <c r="H88" s="173"/>
      <c r="I88" s="174">
        <f>ROUND(E88*H88,2)</f>
        <v>0</v>
      </c>
      <c r="J88" s="173"/>
      <c r="K88" s="174">
        <f>ROUND(E88*J88,2)</f>
        <v>0</v>
      </c>
      <c r="L88" s="174">
        <v>21</v>
      </c>
      <c r="M88" s="174">
        <f>G88*(1+L88/100)</f>
        <v>0</v>
      </c>
      <c r="N88" s="174">
        <v>1.67</v>
      </c>
      <c r="O88" s="174">
        <f>ROUND(E88*N88,2)</f>
        <v>39.909999999999997</v>
      </c>
      <c r="P88" s="174">
        <v>0</v>
      </c>
      <c r="Q88" s="174">
        <f>ROUND(E88*P88,2)</f>
        <v>0</v>
      </c>
      <c r="R88" s="174" t="s">
        <v>199</v>
      </c>
      <c r="S88" s="174" t="s">
        <v>126</v>
      </c>
      <c r="T88" s="175" t="s">
        <v>126</v>
      </c>
      <c r="U88" s="159">
        <v>0</v>
      </c>
      <c r="V88" s="159">
        <f>ROUND(E88*U88,2)</f>
        <v>0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200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239" t="s">
        <v>216</v>
      </c>
      <c r="D89" s="240"/>
      <c r="E89" s="240"/>
      <c r="F89" s="240"/>
      <c r="G89" s="240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129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187" t="s">
        <v>219</v>
      </c>
      <c r="D90" s="160"/>
      <c r="E90" s="161">
        <v>23.9</v>
      </c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131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69">
        <v>25</v>
      </c>
      <c r="B91" s="170" t="s">
        <v>220</v>
      </c>
      <c r="C91" s="186" t="s">
        <v>221</v>
      </c>
      <c r="D91" s="171" t="s">
        <v>222</v>
      </c>
      <c r="E91" s="172">
        <v>117.66</v>
      </c>
      <c r="F91" s="173"/>
      <c r="G91" s="174">
        <f>ROUND(E91*F91,2)</f>
        <v>0</v>
      </c>
      <c r="H91" s="173"/>
      <c r="I91" s="174">
        <f>ROUND(E91*H91,2)</f>
        <v>0</v>
      </c>
      <c r="J91" s="173"/>
      <c r="K91" s="174">
        <f>ROUND(E91*J91,2)</f>
        <v>0</v>
      </c>
      <c r="L91" s="174">
        <v>21</v>
      </c>
      <c r="M91" s="174">
        <f>G91*(1+L91/100)</f>
        <v>0</v>
      </c>
      <c r="N91" s="174">
        <v>1E-3</v>
      </c>
      <c r="O91" s="174">
        <f>ROUND(E91*N91,2)</f>
        <v>0.12</v>
      </c>
      <c r="P91" s="174">
        <v>0</v>
      </c>
      <c r="Q91" s="174">
        <f>ROUND(E91*P91,2)</f>
        <v>0</v>
      </c>
      <c r="R91" s="174" t="s">
        <v>223</v>
      </c>
      <c r="S91" s="174" t="s">
        <v>126</v>
      </c>
      <c r="T91" s="175" t="s">
        <v>126</v>
      </c>
      <c r="U91" s="159">
        <v>0</v>
      </c>
      <c r="V91" s="159">
        <f>ROUND(E91*U91,2)</f>
        <v>0</v>
      </c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224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187" t="s">
        <v>225</v>
      </c>
      <c r="D92" s="160"/>
      <c r="E92" s="161">
        <v>87.45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131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87" t="s">
        <v>226</v>
      </c>
      <c r="D93" s="160"/>
      <c r="E93" s="161">
        <v>30.21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131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69">
        <v>26</v>
      </c>
      <c r="B94" s="170" t="s">
        <v>227</v>
      </c>
      <c r="C94" s="186" t="s">
        <v>228</v>
      </c>
      <c r="D94" s="171" t="s">
        <v>229</v>
      </c>
      <c r="E94" s="172">
        <v>923.84400000000005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4">
        <v>1</v>
      </c>
      <c r="O94" s="174">
        <f>ROUND(E94*N94,2)</f>
        <v>923.84</v>
      </c>
      <c r="P94" s="174">
        <v>0</v>
      </c>
      <c r="Q94" s="174">
        <f>ROUND(E94*P94,2)</f>
        <v>0</v>
      </c>
      <c r="R94" s="174" t="s">
        <v>223</v>
      </c>
      <c r="S94" s="174" t="s">
        <v>126</v>
      </c>
      <c r="T94" s="175" t="s">
        <v>126</v>
      </c>
      <c r="U94" s="159">
        <v>0</v>
      </c>
      <c r="V94" s="159">
        <f>ROUND(E94*U94,2)</f>
        <v>0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224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57"/>
      <c r="B95" s="158"/>
      <c r="C95" s="187" t="s">
        <v>230</v>
      </c>
      <c r="D95" s="160"/>
      <c r="E95" s="161">
        <v>578.154</v>
      </c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131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/>
      <c r="B96" s="158"/>
      <c r="C96" s="187" t="s">
        <v>231</v>
      </c>
      <c r="D96" s="160"/>
      <c r="E96" s="161">
        <v>222.44399999999999</v>
      </c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131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87" t="s">
        <v>232</v>
      </c>
      <c r="D97" s="160"/>
      <c r="E97" s="161">
        <v>123.246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131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69">
        <v>27</v>
      </c>
      <c r="B98" s="170" t="s">
        <v>233</v>
      </c>
      <c r="C98" s="186" t="s">
        <v>234</v>
      </c>
      <c r="D98" s="171" t="s">
        <v>229</v>
      </c>
      <c r="E98" s="172">
        <v>0.83499999999999996</v>
      </c>
      <c r="F98" s="173"/>
      <c r="G98" s="174">
        <f>ROUND(E98*F98,2)</f>
        <v>0</v>
      </c>
      <c r="H98" s="173"/>
      <c r="I98" s="174">
        <f>ROUND(E98*H98,2)</f>
        <v>0</v>
      </c>
      <c r="J98" s="173"/>
      <c r="K98" s="174">
        <f>ROUND(E98*J98,2)</f>
        <v>0</v>
      </c>
      <c r="L98" s="174">
        <v>21</v>
      </c>
      <c r="M98" s="174">
        <f>G98*(1+L98/100)</f>
        <v>0</v>
      </c>
      <c r="N98" s="174">
        <v>1</v>
      </c>
      <c r="O98" s="174">
        <f>ROUND(E98*N98,2)</f>
        <v>0.84</v>
      </c>
      <c r="P98" s="174">
        <v>0</v>
      </c>
      <c r="Q98" s="174">
        <f>ROUND(E98*P98,2)</f>
        <v>0</v>
      </c>
      <c r="R98" s="174" t="s">
        <v>223</v>
      </c>
      <c r="S98" s="174" t="s">
        <v>126</v>
      </c>
      <c r="T98" s="175" t="s">
        <v>126</v>
      </c>
      <c r="U98" s="159">
        <v>0</v>
      </c>
      <c r="V98" s="159">
        <f>ROUND(E98*U98,2)</f>
        <v>0</v>
      </c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224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187" t="s">
        <v>235</v>
      </c>
      <c r="D99" s="160"/>
      <c r="E99" s="161">
        <v>0.83499999999999996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131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x14ac:dyDescent="0.2">
      <c r="A100" s="163" t="s">
        <v>120</v>
      </c>
      <c r="B100" s="164" t="s">
        <v>70</v>
      </c>
      <c r="C100" s="185" t="s">
        <v>71</v>
      </c>
      <c r="D100" s="165"/>
      <c r="E100" s="166"/>
      <c r="F100" s="167"/>
      <c r="G100" s="167">
        <f>SUMIF(AG101:AG109,"&lt;&gt;NOR",G101:G109)</f>
        <v>0</v>
      </c>
      <c r="H100" s="167"/>
      <c r="I100" s="167">
        <f>SUM(I101:I109)</f>
        <v>0</v>
      </c>
      <c r="J100" s="167"/>
      <c r="K100" s="167">
        <f>SUM(K101:K109)</f>
        <v>0</v>
      </c>
      <c r="L100" s="167"/>
      <c r="M100" s="167">
        <f>SUM(M101:M109)</f>
        <v>0</v>
      </c>
      <c r="N100" s="167"/>
      <c r="O100" s="167">
        <f>SUM(O101:O109)</f>
        <v>1.65</v>
      </c>
      <c r="P100" s="167"/>
      <c r="Q100" s="167">
        <f>SUM(Q101:Q109)</f>
        <v>0</v>
      </c>
      <c r="R100" s="167"/>
      <c r="S100" s="167"/>
      <c r="T100" s="168"/>
      <c r="U100" s="162"/>
      <c r="V100" s="162">
        <f>SUM(V101:V109)</f>
        <v>255.86</v>
      </c>
      <c r="W100" s="162"/>
      <c r="AG100" t="s">
        <v>121</v>
      </c>
    </row>
    <row r="101" spans="1:60" outlineLevel="1" x14ac:dyDescent="0.2">
      <c r="A101" s="169">
        <v>28</v>
      </c>
      <c r="B101" s="170" t="s">
        <v>236</v>
      </c>
      <c r="C101" s="186" t="s">
        <v>237</v>
      </c>
      <c r="D101" s="171" t="s">
        <v>124</v>
      </c>
      <c r="E101" s="172">
        <v>3411.4</v>
      </c>
      <c r="F101" s="173"/>
      <c r="G101" s="174">
        <f>ROUND(E101*F101,2)</f>
        <v>0</v>
      </c>
      <c r="H101" s="173"/>
      <c r="I101" s="174">
        <f>ROUND(E101*H101,2)</f>
        <v>0</v>
      </c>
      <c r="J101" s="173"/>
      <c r="K101" s="174">
        <f>ROUND(E101*J101,2)</f>
        <v>0</v>
      </c>
      <c r="L101" s="174">
        <v>21</v>
      </c>
      <c r="M101" s="174">
        <f>G101*(1+L101/100)</f>
        <v>0</v>
      </c>
      <c r="N101" s="174">
        <v>1.8000000000000001E-4</v>
      </c>
      <c r="O101" s="174">
        <f>ROUND(E101*N101,2)</f>
        <v>0.61</v>
      </c>
      <c r="P101" s="174">
        <v>0</v>
      </c>
      <c r="Q101" s="174">
        <f>ROUND(E101*P101,2)</f>
        <v>0</v>
      </c>
      <c r="R101" s="174" t="s">
        <v>238</v>
      </c>
      <c r="S101" s="174" t="s">
        <v>126</v>
      </c>
      <c r="T101" s="175" t="s">
        <v>126</v>
      </c>
      <c r="U101" s="159">
        <v>7.4999999999999997E-2</v>
      </c>
      <c r="V101" s="159">
        <f>ROUND(E101*U101,2)</f>
        <v>255.86</v>
      </c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127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239" t="s">
        <v>239</v>
      </c>
      <c r="D102" s="240"/>
      <c r="E102" s="240"/>
      <c r="F102" s="240"/>
      <c r="G102" s="240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129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87" t="s">
        <v>240</v>
      </c>
      <c r="D103" s="160"/>
      <c r="E103" s="161">
        <v>2134.9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131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87" t="s">
        <v>241</v>
      </c>
      <c r="D104" s="160"/>
      <c r="E104" s="161">
        <v>821.4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131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87" t="s">
        <v>242</v>
      </c>
      <c r="D105" s="160"/>
      <c r="E105" s="161">
        <v>455.1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131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ht="22.5" outlineLevel="1" x14ac:dyDescent="0.2">
      <c r="A106" s="169">
        <v>29</v>
      </c>
      <c r="B106" s="170" t="s">
        <v>243</v>
      </c>
      <c r="C106" s="186" t="s">
        <v>244</v>
      </c>
      <c r="D106" s="171" t="s">
        <v>124</v>
      </c>
      <c r="E106" s="172">
        <v>3479.6280000000002</v>
      </c>
      <c r="F106" s="173"/>
      <c r="G106" s="174">
        <f>ROUND(E106*F106,2)</f>
        <v>0</v>
      </c>
      <c r="H106" s="173"/>
      <c r="I106" s="174">
        <f>ROUND(E106*H106,2)</f>
        <v>0</v>
      </c>
      <c r="J106" s="173"/>
      <c r="K106" s="174">
        <f>ROUND(E106*J106,2)</f>
        <v>0</v>
      </c>
      <c r="L106" s="174">
        <v>21</v>
      </c>
      <c r="M106" s="174">
        <f>G106*(1+L106/100)</f>
        <v>0</v>
      </c>
      <c r="N106" s="174">
        <v>2.9999999999999997E-4</v>
      </c>
      <c r="O106" s="174">
        <f>ROUND(E106*N106,2)</f>
        <v>1.04</v>
      </c>
      <c r="P106" s="174">
        <v>0</v>
      </c>
      <c r="Q106" s="174">
        <f>ROUND(E106*P106,2)</f>
        <v>0</v>
      </c>
      <c r="R106" s="174" t="s">
        <v>223</v>
      </c>
      <c r="S106" s="174" t="s">
        <v>126</v>
      </c>
      <c r="T106" s="175" t="s">
        <v>126</v>
      </c>
      <c r="U106" s="159">
        <v>0</v>
      </c>
      <c r="V106" s="159">
        <f>ROUND(E106*U106,2)</f>
        <v>0</v>
      </c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224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187" t="s">
        <v>245</v>
      </c>
      <c r="D107" s="160"/>
      <c r="E107" s="161">
        <v>2177.598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131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187" t="s">
        <v>246</v>
      </c>
      <c r="D108" s="160"/>
      <c r="E108" s="161">
        <v>837.82799999999997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131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87" t="s">
        <v>247</v>
      </c>
      <c r="D109" s="160"/>
      <c r="E109" s="161">
        <v>464.202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131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x14ac:dyDescent="0.2">
      <c r="A110" s="163" t="s">
        <v>120</v>
      </c>
      <c r="B110" s="164" t="s">
        <v>72</v>
      </c>
      <c r="C110" s="185" t="s">
        <v>73</v>
      </c>
      <c r="D110" s="165"/>
      <c r="E110" s="166"/>
      <c r="F110" s="167"/>
      <c r="G110" s="167">
        <f>SUMIF(AG111:AG116,"&lt;&gt;NOR",G111:G116)</f>
        <v>0</v>
      </c>
      <c r="H110" s="167"/>
      <c r="I110" s="167">
        <f>SUM(I111:I116)</f>
        <v>0</v>
      </c>
      <c r="J110" s="167"/>
      <c r="K110" s="167">
        <f>SUM(K111:K116)</f>
        <v>0</v>
      </c>
      <c r="L110" s="167"/>
      <c r="M110" s="167">
        <f>SUM(M111:M116)</f>
        <v>0</v>
      </c>
      <c r="N110" s="167"/>
      <c r="O110" s="167">
        <f>SUM(O111:O116)</f>
        <v>3.33</v>
      </c>
      <c r="P110" s="167"/>
      <c r="Q110" s="167">
        <f>SUM(Q111:Q116)</f>
        <v>0</v>
      </c>
      <c r="R110" s="167"/>
      <c r="S110" s="167"/>
      <c r="T110" s="168"/>
      <c r="U110" s="162"/>
      <c r="V110" s="162">
        <f>SUM(V111:V116)</f>
        <v>0</v>
      </c>
      <c r="W110" s="162"/>
      <c r="AG110" t="s">
        <v>121</v>
      </c>
    </row>
    <row r="111" spans="1:60" ht="22.5" outlineLevel="1" x14ac:dyDescent="0.2">
      <c r="A111" s="169">
        <v>30</v>
      </c>
      <c r="B111" s="170" t="s">
        <v>248</v>
      </c>
      <c r="C111" s="186" t="s">
        <v>249</v>
      </c>
      <c r="D111" s="171" t="s">
        <v>142</v>
      </c>
      <c r="E111" s="172">
        <v>1.1339999999999999</v>
      </c>
      <c r="F111" s="173"/>
      <c r="G111" s="174">
        <f>ROUND(E111*F111,2)</f>
        <v>0</v>
      </c>
      <c r="H111" s="173"/>
      <c r="I111" s="174">
        <f>ROUND(E111*H111,2)</f>
        <v>0</v>
      </c>
      <c r="J111" s="173"/>
      <c r="K111" s="174">
        <f>ROUND(E111*J111,2)</f>
        <v>0</v>
      </c>
      <c r="L111" s="174">
        <v>21</v>
      </c>
      <c r="M111" s="174">
        <f>G111*(1+L111/100)</f>
        <v>0</v>
      </c>
      <c r="N111" s="174">
        <v>2.93634</v>
      </c>
      <c r="O111" s="174">
        <f>ROUND(E111*N111,2)</f>
        <v>3.33</v>
      </c>
      <c r="P111" s="174">
        <v>0</v>
      </c>
      <c r="Q111" s="174">
        <f>ROUND(E111*P111,2)</f>
        <v>0</v>
      </c>
      <c r="R111" s="174" t="s">
        <v>199</v>
      </c>
      <c r="S111" s="174" t="s">
        <v>126</v>
      </c>
      <c r="T111" s="175" t="s">
        <v>126</v>
      </c>
      <c r="U111" s="159">
        <v>0</v>
      </c>
      <c r="V111" s="159">
        <f>ROUND(E111*U111,2)</f>
        <v>0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200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239" t="s">
        <v>250</v>
      </c>
      <c r="D112" s="240"/>
      <c r="E112" s="240"/>
      <c r="F112" s="240"/>
      <c r="G112" s="240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129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57"/>
      <c r="B113" s="158"/>
      <c r="C113" s="187" t="s">
        <v>209</v>
      </c>
      <c r="D113" s="160"/>
      <c r="E113" s="161">
        <v>0.27</v>
      </c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131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187" t="s">
        <v>210</v>
      </c>
      <c r="D114" s="160"/>
      <c r="E114" s="161">
        <v>0.27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131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187" t="s">
        <v>251</v>
      </c>
      <c r="D115" s="160"/>
      <c r="E115" s="161">
        <v>0.378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131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187" t="s">
        <v>212</v>
      </c>
      <c r="D116" s="160"/>
      <c r="E116" s="161">
        <v>0.216</v>
      </c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131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x14ac:dyDescent="0.2">
      <c r="A117" s="163" t="s">
        <v>120</v>
      </c>
      <c r="B117" s="164" t="s">
        <v>74</v>
      </c>
      <c r="C117" s="185" t="s">
        <v>75</v>
      </c>
      <c r="D117" s="165"/>
      <c r="E117" s="166"/>
      <c r="F117" s="167"/>
      <c r="G117" s="167">
        <f>SUMIF(AG118:AG123,"&lt;&gt;NOR",G118:G123)</f>
        <v>0</v>
      </c>
      <c r="H117" s="167"/>
      <c r="I117" s="167">
        <f>SUM(I118:I123)</f>
        <v>0</v>
      </c>
      <c r="J117" s="167"/>
      <c r="K117" s="167">
        <f>SUM(K118:K123)</f>
        <v>0</v>
      </c>
      <c r="L117" s="167"/>
      <c r="M117" s="167">
        <f>SUM(M118:M123)</f>
        <v>0</v>
      </c>
      <c r="N117" s="167"/>
      <c r="O117" s="167">
        <f>SUM(O118:O123)</f>
        <v>35.54</v>
      </c>
      <c r="P117" s="167"/>
      <c r="Q117" s="167">
        <f>SUM(Q118:Q123)</f>
        <v>0</v>
      </c>
      <c r="R117" s="167"/>
      <c r="S117" s="167"/>
      <c r="T117" s="168"/>
      <c r="U117" s="162"/>
      <c r="V117" s="162">
        <f>SUM(V118:V123)</f>
        <v>0</v>
      </c>
      <c r="W117" s="162"/>
      <c r="AG117" t="s">
        <v>121</v>
      </c>
    </row>
    <row r="118" spans="1:60" ht="22.5" outlineLevel="1" x14ac:dyDescent="0.2">
      <c r="A118" s="169">
        <v>31</v>
      </c>
      <c r="B118" s="170" t="s">
        <v>252</v>
      </c>
      <c r="C118" s="186" t="s">
        <v>253</v>
      </c>
      <c r="D118" s="171" t="s">
        <v>142</v>
      </c>
      <c r="E118" s="172">
        <v>11.63907</v>
      </c>
      <c r="F118" s="173"/>
      <c r="G118" s="174">
        <f>ROUND(E118*F118,2)</f>
        <v>0</v>
      </c>
      <c r="H118" s="173"/>
      <c r="I118" s="174">
        <f>ROUND(E118*H118,2)</f>
        <v>0</v>
      </c>
      <c r="J118" s="173"/>
      <c r="K118" s="174">
        <f>ROUND(E118*J118,2)</f>
        <v>0</v>
      </c>
      <c r="L118" s="174">
        <v>21</v>
      </c>
      <c r="M118" s="174">
        <f>G118*(1+L118/100)</f>
        <v>0</v>
      </c>
      <c r="N118" s="174">
        <v>3.0539000000000001</v>
      </c>
      <c r="O118" s="174">
        <f>ROUND(E118*N118,2)</f>
        <v>35.54</v>
      </c>
      <c r="P118" s="174">
        <v>0</v>
      </c>
      <c r="Q118" s="174">
        <f>ROUND(E118*P118,2)</f>
        <v>0</v>
      </c>
      <c r="R118" s="174" t="s">
        <v>199</v>
      </c>
      <c r="S118" s="174" t="s">
        <v>126</v>
      </c>
      <c r="T118" s="175" t="s">
        <v>126</v>
      </c>
      <c r="U118" s="159">
        <v>0</v>
      </c>
      <c r="V118" s="159">
        <f>ROUND(E118*U118,2)</f>
        <v>0</v>
      </c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200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239" t="s">
        <v>254</v>
      </c>
      <c r="D119" s="240"/>
      <c r="E119" s="240"/>
      <c r="F119" s="240"/>
      <c r="G119" s="240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129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87" t="s">
        <v>255</v>
      </c>
      <c r="D120" s="160"/>
      <c r="E120" s="161">
        <v>4.2589800000000002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131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87" t="s">
        <v>256</v>
      </c>
      <c r="D121" s="160"/>
      <c r="E121" s="161">
        <v>1.93116</v>
      </c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131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57"/>
      <c r="B122" s="158"/>
      <c r="C122" s="187" t="s">
        <v>257</v>
      </c>
      <c r="D122" s="160"/>
      <c r="E122" s="161">
        <v>4.5699300000000003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131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187" t="s">
        <v>258</v>
      </c>
      <c r="D123" s="160"/>
      <c r="E123" s="161">
        <v>0.879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131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x14ac:dyDescent="0.2">
      <c r="A124" s="163" t="s">
        <v>120</v>
      </c>
      <c r="B124" s="164" t="s">
        <v>76</v>
      </c>
      <c r="C124" s="185" t="s">
        <v>77</v>
      </c>
      <c r="D124" s="165"/>
      <c r="E124" s="166"/>
      <c r="F124" s="167"/>
      <c r="G124" s="167">
        <f>SUMIF(AG125:AG144,"&lt;&gt;NOR",G125:G144)</f>
        <v>0</v>
      </c>
      <c r="H124" s="167"/>
      <c r="I124" s="167">
        <f>SUM(I125:I144)</f>
        <v>0</v>
      </c>
      <c r="J124" s="167"/>
      <c r="K124" s="167">
        <f>SUM(K125:K144)</f>
        <v>0</v>
      </c>
      <c r="L124" s="167"/>
      <c r="M124" s="167">
        <f>SUM(M125:M144)</f>
        <v>0</v>
      </c>
      <c r="N124" s="167"/>
      <c r="O124" s="167">
        <f>SUM(O125:O144)</f>
        <v>807.03</v>
      </c>
      <c r="P124" s="167"/>
      <c r="Q124" s="167">
        <f>SUM(Q125:Q144)</f>
        <v>0</v>
      </c>
      <c r="R124" s="167"/>
      <c r="S124" s="167"/>
      <c r="T124" s="168"/>
      <c r="U124" s="162"/>
      <c r="V124" s="162">
        <f>SUM(V125:V144)</f>
        <v>679.76</v>
      </c>
      <c r="W124" s="162"/>
      <c r="AG124" t="s">
        <v>121</v>
      </c>
    </row>
    <row r="125" spans="1:60" ht="22.5" outlineLevel="1" x14ac:dyDescent="0.2">
      <c r="A125" s="169">
        <v>32</v>
      </c>
      <c r="B125" s="170" t="s">
        <v>259</v>
      </c>
      <c r="C125" s="186" t="s">
        <v>260</v>
      </c>
      <c r="D125" s="171" t="s">
        <v>124</v>
      </c>
      <c r="E125" s="172">
        <v>45</v>
      </c>
      <c r="F125" s="173"/>
      <c r="G125" s="174">
        <f>ROUND(E125*F125,2)</f>
        <v>0</v>
      </c>
      <c r="H125" s="173"/>
      <c r="I125" s="174">
        <f>ROUND(E125*H125,2)</f>
        <v>0</v>
      </c>
      <c r="J125" s="173"/>
      <c r="K125" s="174">
        <f>ROUND(E125*J125,2)</f>
        <v>0</v>
      </c>
      <c r="L125" s="174">
        <v>21</v>
      </c>
      <c r="M125" s="174">
        <f>G125*(1+L125/100)</f>
        <v>0</v>
      </c>
      <c r="N125" s="174">
        <v>0.126</v>
      </c>
      <c r="O125" s="174">
        <f>ROUND(E125*N125,2)</f>
        <v>5.67</v>
      </c>
      <c r="P125" s="174">
        <v>0</v>
      </c>
      <c r="Q125" s="174">
        <f>ROUND(E125*P125,2)</f>
        <v>0</v>
      </c>
      <c r="R125" s="174" t="s">
        <v>125</v>
      </c>
      <c r="S125" s="174" t="s">
        <v>126</v>
      </c>
      <c r="T125" s="175" t="s">
        <v>126</v>
      </c>
      <c r="U125" s="159">
        <v>2.1000000000000001E-2</v>
      </c>
      <c r="V125" s="159">
        <f>ROUND(E125*U125,2)</f>
        <v>0.95</v>
      </c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127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187" t="s">
        <v>261</v>
      </c>
      <c r="D126" s="160"/>
      <c r="E126" s="161">
        <v>45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131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ht="22.5" outlineLevel="1" x14ac:dyDescent="0.2">
      <c r="A127" s="169">
        <v>33</v>
      </c>
      <c r="B127" s="170" t="s">
        <v>262</v>
      </c>
      <c r="C127" s="186" t="s">
        <v>263</v>
      </c>
      <c r="D127" s="171" t="s">
        <v>124</v>
      </c>
      <c r="E127" s="172">
        <v>1398</v>
      </c>
      <c r="F127" s="173"/>
      <c r="G127" s="174">
        <f>ROUND(E127*F127,2)</f>
        <v>0</v>
      </c>
      <c r="H127" s="173"/>
      <c r="I127" s="174">
        <f>ROUND(E127*H127,2)</f>
        <v>0</v>
      </c>
      <c r="J127" s="173"/>
      <c r="K127" s="174">
        <f>ROUND(E127*J127,2)</f>
        <v>0</v>
      </c>
      <c r="L127" s="174">
        <v>21</v>
      </c>
      <c r="M127" s="174">
        <f>G127*(1+L127/100)</f>
        <v>0</v>
      </c>
      <c r="N127" s="174">
        <v>0.378</v>
      </c>
      <c r="O127" s="174">
        <f>ROUND(E127*N127,2)</f>
        <v>528.44000000000005</v>
      </c>
      <c r="P127" s="174">
        <v>0</v>
      </c>
      <c r="Q127" s="174">
        <f>ROUND(E127*P127,2)</f>
        <v>0</v>
      </c>
      <c r="R127" s="174" t="s">
        <v>125</v>
      </c>
      <c r="S127" s="174" t="s">
        <v>126</v>
      </c>
      <c r="T127" s="175" t="s">
        <v>126</v>
      </c>
      <c r="U127" s="159">
        <v>2.5999999999999999E-2</v>
      </c>
      <c r="V127" s="159">
        <f>ROUND(E127*U127,2)</f>
        <v>36.35</v>
      </c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127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187" t="s">
        <v>264</v>
      </c>
      <c r="D128" s="160"/>
      <c r="E128" s="161">
        <v>1398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131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69">
        <v>34</v>
      </c>
      <c r="B129" s="170" t="s">
        <v>265</v>
      </c>
      <c r="C129" s="186" t="s">
        <v>266</v>
      </c>
      <c r="D129" s="171" t="s">
        <v>124</v>
      </c>
      <c r="E129" s="172">
        <v>1453.52</v>
      </c>
      <c r="F129" s="173"/>
      <c r="G129" s="174">
        <f>ROUND(E129*F129,2)</f>
        <v>0</v>
      </c>
      <c r="H129" s="173"/>
      <c r="I129" s="174">
        <f>ROUND(E129*H129,2)</f>
        <v>0</v>
      </c>
      <c r="J129" s="173"/>
      <c r="K129" s="174">
        <f>ROUND(E129*J129,2)</f>
        <v>0</v>
      </c>
      <c r="L129" s="174">
        <v>21</v>
      </c>
      <c r="M129" s="174">
        <f>G129*(1+L129/100)</f>
        <v>0</v>
      </c>
      <c r="N129" s="174">
        <v>5.5449999999999999E-2</v>
      </c>
      <c r="O129" s="174">
        <f>ROUND(E129*N129,2)</f>
        <v>80.599999999999994</v>
      </c>
      <c r="P129" s="174">
        <v>0</v>
      </c>
      <c r="Q129" s="174">
        <f>ROUND(E129*P129,2)</f>
        <v>0</v>
      </c>
      <c r="R129" s="174" t="s">
        <v>125</v>
      </c>
      <c r="S129" s="174" t="s">
        <v>126</v>
      </c>
      <c r="T129" s="175" t="s">
        <v>126</v>
      </c>
      <c r="U129" s="159">
        <v>0.442</v>
      </c>
      <c r="V129" s="159">
        <f>ROUND(E129*U129,2)</f>
        <v>642.46</v>
      </c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127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22.5" outlineLevel="1" x14ac:dyDescent="0.2">
      <c r="A130" s="157"/>
      <c r="B130" s="158"/>
      <c r="C130" s="239" t="s">
        <v>267</v>
      </c>
      <c r="D130" s="240"/>
      <c r="E130" s="240"/>
      <c r="F130" s="240"/>
      <c r="G130" s="240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129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76" t="str">
        <f>C130</f>
        <v>s provedením lože z kameniva drceného, s vyplněním spár, s dvojitým hutněním a se smetením přebytečného materiálu na krajnici. S dodáním hmot pro lože a výplň spár.</v>
      </c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187" t="s">
        <v>268</v>
      </c>
      <c r="D131" s="160"/>
      <c r="E131" s="161">
        <v>1398</v>
      </c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131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187" t="s">
        <v>269</v>
      </c>
      <c r="D132" s="160"/>
      <c r="E132" s="161">
        <v>45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131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187" t="s">
        <v>270</v>
      </c>
      <c r="D133" s="160"/>
      <c r="E133" s="161">
        <v>1.4</v>
      </c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131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187" t="s">
        <v>271</v>
      </c>
      <c r="D134" s="160"/>
      <c r="E134" s="161">
        <v>1.4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131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187" t="s">
        <v>272</v>
      </c>
      <c r="D135" s="160"/>
      <c r="E135" s="161">
        <v>0.72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131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187" t="s">
        <v>273</v>
      </c>
      <c r="D136" s="160"/>
      <c r="E136" s="161">
        <v>7</v>
      </c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131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2.5" outlineLevel="1" x14ac:dyDescent="0.2">
      <c r="A137" s="169">
        <v>35</v>
      </c>
      <c r="B137" s="170" t="s">
        <v>274</v>
      </c>
      <c r="C137" s="186" t="s">
        <v>275</v>
      </c>
      <c r="D137" s="171" t="s">
        <v>124</v>
      </c>
      <c r="E137" s="172">
        <v>10.6252</v>
      </c>
      <c r="F137" s="173"/>
      <c r="G137" s="174">
        <f>ROUND(E137*F137,2)</f>
        <v>0</v>
      </c>
      <c r="H137" s="173"/>
      <c r="I137" s="174">
        <f>ROUND(E137*H137,2)</f>
        <v>0</v>
      </c>
      <c r="J137" s="173"/>
      <c r="K137" s="174">
        <f>ROUND(E137*J137,2)</f>
        <v>0</v>
      </c>
      <c r="L137" s="174">
        <v>21</v>
      </c>
      <c r="M137" s="174">
        <f>G137*(1+L137/100)</f>
        <v>0</v>
      </c>
      <c r="N137" s="174">
        <v>0.13150000000000001</v>
      </c>
      <c r="O137" s="174">
        <f>ROUND(E137*N137,2)</f>
        <v>1.4</v>
      </c>
      <c r="P137" s="174">
        <v>0</v>
      </c>
      <c r="Q137" s="174">
        <f>ROUND(E137*P137,2)</f>
        <v>0</v>
      </c>
      <c r="R137" s="174" t="s">
        <v>223</v>
      </c>
      <c r="S137" s="174" t="s">
        <v>126</v>
      </c>
      <c r="T137" s="175" t="s">
        <v>126</v>
      </c>
      <c r="U137" s="159">
        <v>0</v>
      </c>
      <c r="V137" s="159">
        <f>ROUND(E137*U137,2)</f>
        <v>0</v>
      </c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224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87" t="s">
        <v>276</v>
      </c>
      <c r="D138" s="160"/>
      <c r="E138" s="161">
        <v>1.4139999999999999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131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187" t="s">
        <v>277</v>
      </c>
      <c r="D139" s="160"/>
      <c r="E139" s="161">
        <v>1.4139999999999999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131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187" t="s">
        <v>278</v>
      </c>
      <c r="D140" s="160"/>
      <c r="E140" s="161">
        <v>0.72719999999999996</v>
      </c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131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187" t="s">
        <v>279</v>
      </c>
      <c r="D141" s="160"/>
      <c r="E141" s="161">
        <v>7.07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131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69">
        <v>36</v>
      </c>
      <c r="B142" s="170" t="s">
        <v>280</v>
      </c>
      <c r="C142" s="186" t="s">
        <v>281</v>
      </c>
      <c r="D142" s="171" t="s">
        <v>124</v>
      </c>
      <c r="E142" s="172">
        <v>1457.43</v>
      </c>
      <c r="F142" s="173"/>
      <c r="G142" s="174">
        <f>ROUND(E142*F142,2)</f>
        <v>0</v>
      </c>
      <c r="H142" s="173"/>
      <c r="I142" s="174">
        <f>ROUND(E142*H142,2)</f>
        <v>0</v>
      </c>
      <c r="J142" s="173"/>
      <c r="K142" s="174">
        <f>ROUND(E142*J142,2)</f>
        <v>0</v>
      </c>
      <c r="L142" s="174">
        <v>21</v>
      </c>
      <c r="M142" s="174">
        <f>G142*(1+L142/100)</f>
        <v>0</v>
      </c>
      <c r="N142" s="174">
        <v>0.13100000000000001</v>
      </c>
      <c r="O142" s="174">
        <f>ROUND(E142*N142,2)</f>
        <v>190.92</v>
      </c>
      <c r="P142" s="174">
        <v>0</v>
      </c>
      <c r="Q142" s="174">
        <f>ROUND(E142*P142,2)</f>
        <v>0</v>
      </c>
      <c r="R142" s="174" t="s">
        <v>223</v>
      </c>
      <c r="S142" s="174" t="s">
        <v>126</v>
      </c>
      <c r="T142" s="175" t="s">
        <v>126</v>
      </c>
      <c r="U142" s="159">
        <v>0</v>
      </c>
      <c r="V142" s="159">
        <f>ROUND(E142*U142,2)</f>
        <v>0</v>
      </c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224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187" t="s">
        <v>282</v>
      </c>
      <c r="D143" s="160"/>
      <c r="E143" s="161">
        <v>1411.98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131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187" t="s">
        <v>283</v>
      </c>
      <c r="D144" s="160"/>
      <c r="E144" s="161">
        <v>45.45</v>
      </c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131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x14ac:dyDescent="0.2">
      <c r="A145" s="163" t="s">
        <v>120</v>
      </c>
      <c r="B145" s="164" t="s">
        <v>78</v>
      </c>
      <c r="C145" s="185" t="s">
        <v>79</v>
      </c>
      <c r="D145" s="165"/>
      <c r="E145" s="166"/>
      <c r="F145" s="167"/>
      <c r="G145" s="167">
        <f>SUMIF(AG146:AG161,"&lt;&gt;NOR",G146:G161)</f>
        <v>0</v>
      </c>
      <c r="H145" s="167"/>
      <c r="I145" s="167">
        <f>SUM(I146:I161)</f>
        <v>0</v>
      </c>
      <c r="J145" s="167"/>
      <c r="K145" s="167">
        <f>SUM(K146:K161)</f>
        <v>0</v>
      </c>
      <c r="L145" s="167"/>
      <c r="M145" s="167">
        <f>SUM(M146:M161)</f>
        <v>0</v>
      </c>
      <c r="N145" s="167"/>
      <c r="O145" s="167">
        <f>SUM(O146:O161)</f>
        <v>59.21</v>
      </c>
      <c r="P145" s="167"/>
      <c r="Q145" s="167">
        <f>SUM(Q146:Q161)</f>
        <v>0</v>
      </c>
      <c r="R145" s="167"/>
      <c r="S145" s="167"/>
      <c r="T145" s="168"/>
      <c r="U145" s="162"/>
      <c r="V145" s="162">
        <f>SUM(V146:V161)</f>
        <v>32.21</v>
      </c>
      <c r="W145" s="162"/>
      <c r="AG145" t="s">
        <v>121</v>
      </c>
    </row>
    <row r="146" spans="1:60" outlineLevel="1" x14ac:dyDescent="0.2">
      <c r="A146" s="169">
        <v>37</v>
      </c>
      <c r="B146" s="170" t="s">
        <v>284</v>
      </c>
      <c r="C146" s="186" t="s">
        <v>285</v>
      </c>
      <c r="D146" s="171" t="s">
        <v>198</v>
      </c>
      <c r="E146" s="172">
        <v>2</v>
      </c>
      <c r="F146" s="173"/>
      <c r="G146" s="174">
        <f>ROUND(E146*F146,2)</f>
        <v>0</v>
      </c>
      <c r="H146" s="173"/>
      <c r="I146" s="174">
        <f>ROUND(E146*H146,2)</f>
        <v>0</v>
      </c>
      <c r="J146" s="173"/>
      <c r="K146" s="174">
        <f>ROUND(E146*J146,2)</f>
        <v>0</v>
      </c>
      <c r="L146" s="174">
        <v>21</v>
      </c>
      <c r="M146" s="174">
        <f>G146*(1+L146/100)</f>
        <v>0</v>
      </c>
      <c r="N146" s="174">
        <v>6.4345699999999999</v>
      </c>
      <c r="O146" s="174">
        <f>ROUND(E146*N146,2)</f>
        <v>12.87</v>
      </c>
      <c r="P146" s="174">
        <v>0</v>
      </c>
      <c r="Q146" s="174">
        <f>ROUND(E146*P146,2)</f>
        <v>0</v>
      </c>
      <c r="R146" s="174" t="s">
        <v>125</v>
      </c>
      <c r="S146" s="174" t="s">
        <v>126</v>
      </c>
      <c r="T146" s="175" t="s">
        <v>126</v>
      </c>
      <c r="U146" s="159">
        <v>8.5809999999999995</v>
      </c>
      <c r="V146" s="159">
        <f>ROUND(E146*U146,2)</f>
        <v>17.16</v>
      </c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127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57"/>
      <c r="B147" s="158"/>
      <c r="C147" s="239" t="s">
        <v>286</v>
      </c>
      <c r="D147" s="240"/>
      <c r="E147" s="240"/>
      <c r="F147" s="240"/>
      <c r="G147" s="240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129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57"/>
      <c r="B148" s="158"/>
      <c r="C148" s="187" t="s">
        <v>287</v>
      </c>
      <c r="D148" s="160"/>
      <c r="E148" s="161">
        <v>1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131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187" t="s">
        <v>288</v>
      </c>
      <c r="D149" s="160"/>
      <c r="E149" s="161">
        <v>1</v>
      </c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131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69">
        <v>38</v>
      </c>
      <c r="B150" s="170" t="s">
        <v>289</v>
      </c>
      <c r="C150" s="186" t="s">
        <v>290</v>
      </c>
      <c r="D150" s="171" t="s">
        <v>198</v>
      </c>
      <c r="E150" s="172">
        <v>1</v>
      </c>
      <c r="F150" s="173"/>
      <c r="G150" s="174">
        <f>ROUND(E150*F150,2)</f>
        <v>0</v>
      </c>
      <c r="H150" s="173"/>
      <c r="I150" s="174">
        <f>ROUND(E150*H150,2)</f>
        <v>0</v>
      </c>
      <c r="J150" s="173"/>
      <c r="K150" s="174">
        <f>ROUND(E150*J150,2)</f>
        <v>0</v>
      </c>
      <c r="L150" s="174">
        <v>21</v>
      </c>
      <c r="M150" s="174">
        <f>G150*(1+L150/100)</f>
        <v>0</v>
      </c>
      <c r="N150" s="174">
        <v>15.737410000000001</v>
      </c>
      <c r="O150" s="174">
        <f>ROUND(E150*N150,2)</f>
        <v>15.74</v>
      </c>
      <c r="P150" s="174">
        <v>0</v>
      </c>
      <c r="Q150" s="174">
        <f>ROUND(E150*P150,2)</f>
        <v>0</v>
      </c>
      <c r="R150" s="174" t="s">
        <v>125</v>
      </c>
      <c r="S150" s="174" t="s">
        <v>126</v>
      </c>
      <c r="T150" s="175" t="s">
        <v>126</v>
      </c>
      <c r="U150" s="159">
        <v>15.048999999999999</v>
      </c>
      <c r="V150" s="159">
        <f>ROUND(E150*U150,2)</f>
        <v>15.05</v>
      </c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127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239" t="s">
        <v>286</v>
      </c>
      <c r="D151" s="240"/>
      <c r="E151" s="240"/>
      <c r="F151" s="240"/>
      <c r="G151" s="240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129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">
      <c r="A152" s="157"/>
      <c r="B152" s="158"/>
      <c r="C152" s="187" t="s">
        <v>291</v>
      </c>
      <c r="D152" s="160"/>
      <c r="E152" s="161">
        <v>1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131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22.5" outlineLevel="1" x14ac:dyDescent="0.2">
      <c r="A153" s="169">
        <v>39</v>
      </c>
      <c r="B153" s="170" t="s">
        <v>292</v>
      </c>
      <c r="C153" s="186" t="s">
        <v>293</v>
      </c>
      <c r="D153" s="171" t="s">
        <v>142</v>
      </c>
      <c r="E153" s="172">
        <v>4.4400000000000004</v>
      </c>
      <c r="F153" s="173"/>
      <c r="G153" s="174">
        <f>ROUND(E153*F153,2)</f>
        <v>0</v>
      </c>
      <c r="H153" s="173"/>
      <c r="I153" s="174">
        <f>ROUND(E153*H153,2)</f>
        <v>0</v>
      </c>
      <c r="J153" s="173"/>
      <c r="K153" s="174">
        <f>ROUND(E153*J153,2)</f>
        <v>0</v>
      </c>
      <c r="L153" s="174">
        <v>21</v>
      </c>
      <c r="M153" s="174">
        <f>G153*(1+L153/100)</f>
        <v>0</v>
      </c>
      <c r="N153" s="174">
        <v>3.0539000000000001</v>
      </c>
      <c r="O153" s="174">
        <f>ROUND(E153*N153,2)</f>
        <v>13.56</v>
      </c>
      <c r="P153" s="174">
        <v>0</v>
      </c>
      <c r="Q153" s="174">
        <f>ROUND(E153*P153,2)</f>
        <v>0</v>
      </c>
      <c r="R153" s="174" t="s">
        <v>199</v>
      </c>
      <c r="S153" s="174" t="s">
        <v>126</v>
      </c>
      <c r="T153" s="175" t="s">
        <v>126</v>
      </c>
      <c r="U153" s="159">
        <v>0</v>
      </c>
      <c r="V153" s="159">
        <f>ROUND(E153*U153,2)</f>
        <v>0</v>
      </c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200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239" t="s">
        <v>254</v>
      </c>
      <c r="D154" s="240"/>
      <c r="E154" s="240"/>
      <c r="F154" s="240"/>
      <c r="G154" s="240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129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187" t="s">
        <v>294</v>
      </c>
      <c r="D155" s="160"/>
      <c r="E155" s="161">
        <v>4.4400000000000004</v>
      </c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131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69">
        <v>40</v>
      </c>
      <c r="B156" s="170" t="s">
        <v>295</v>
      </c>
      <c r="C156" s="186" t="s">
        <v>296</v>
      </c>
      <c r="D156" s="171" t="s">
        <v>137</v>
      </c>
      <c r="E156" s="172">
        <v>25</v>
      </c>
      <c r="F156" s="173"/>
      <c r="G156" s="174">
        <f>ROUND(E156*F156,2)</f>
        <v>0</v>
      </c>
      <c r="H156" s="173"/>
      <c r="I156" s="174">
        <f>ROUND(E156*H156,2)</f>
        <v>0</v>
      </c>
      <c r="J156" s="173"/>
      <c r="K156" s="174">
        <f>ROUND(E156*J156,2)</f>
        <v>0</v>
      </c>
      <c r="L156" s="174">
        <v>21</v>
      </c>
      <c r="M156" s="174">
        <f>G156*(1+L156/100)</f>
        <v>0</v>
      </c>
      <c r="N156" s="174">
        <v>0.58074000000000003</v>
      </c>
      <c r="O156" s="174">
        <f>ROUND(E156*N156,2)</f>
        <v>14.52</v>
      </c>
      <c r="P156" s="174">
        <v>0</v>
      </c>
      <c r="Q156" s="174">
        <f>ROUND(E156*P156,2)</f>
        <v>0</v>
      </c>
      <c r="R156" s="174" t="s">
        <v>199</v>
      </c>
      <c r="S156" s="174" t="s">
        <v>126</v>
      </c>
      <c r="T156" s="175" t="s">
        <v>126</v>
      </c>
      <c r="U156" s="159">
        <v>0</v>
      </c>
      <c r="V156" s="159">
        <f>ROUND(E156*U156,2)</f>
        <v>0</v>
      </c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200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ht="78.75" outlineLevel="1" x14ac:dyDescent="0.2">
      <c r="A157" s="157"/>
      <c r="B157" s="158"/>
      <c r="C157" s="239" t="s">
        <v>297</v>
      </c>
      <c r="D157" s="240"/>
      <c r="E157" s="240"/>
      <c r="F157" s="240"/>
      <c r="G157" s="240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129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76" t="str">
        <f>C157</f>
        <v>hloubení rýh zapažených, šířky do 200 cm, hloubky podle popisu,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osazení půlených obrubníků pod potrubí, dodávka a montáž potrubí z trub betonových s polodrážkou, ve sklonu do 20 %, obetonování potrubí betonem prostým z cementu portlandského nebo struskoportlandského B 10 včetně bednění, obsyp potrubí prohozenou sypaninou připravenou podél výkopu ve vzdálenosti do 3 m od jeho okraje, pro jakoukoliv míru zhutnění, zásyp rýhy sypaninou z jakékoliv horniny, s uložením výkopku ve vrstvách, se zhutněním,</v>
      </c>
      <c r="BB157" s="150"/>
      <c r="BC157" s="150"/>
      <c r="BD157" s="150"/>
      <c r="BE157" s="150"/>
      <c r="BF157" s="150"/>
      <c r="BG157" s="150"/>
      <c r="BH157" s="150"/>
    </row>
    <row r="158" spans="1:60" outlineLevel="1" x14ac:dyDescent="0.2">
      <c r="A158" s="157"/>
      <c r="B158" s="158"/>
      <c r="C158" s="187" t="s">
        <v>298</v>
      </c>
      <c r="D158" s="160"/>
      <c r="E158" s="161">
        <v>25</v>
      </c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131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69">
        <v>41</v>
      </c>
      <c r="B159" s="170" t="s">
        <v>299</v>
      </c>
      <c r="C159" s="186" t="s">
        <v>300</v>
      </c>
      <c r="D159" s="171" t="s">
        <v>137</v>
      </c>
      <c r="E159" s="172">
        <v>2</v>
      </c>
      <c r="F159" s="173"/>
      <c r="G159" s="174">
        <f>ROUND(E159*F159,2)</f>
        <v>0</v>
      </c>
      <c r="H159" s="173"/>
      <c r="I159" s="174">
        <f>ROUND(E159*H159,2)</f>
        <v>0</v>
      </c>
      <c r="J159" s="173"/>
      <c r="K159" s="174">
        <f>ROUND(E159*J159,2)</f>
        <v>0</v>
      </c>
      <c r="L159" s="174">
        <v>21</v>
      </c>
      <c r="M159" s="174">
        <f>G159*(1+L159/100)</f>
        <v>0</v>
      </c>
      <c r="N159" s="174">
        <v>1.2614799999999999</v>
      </c>
      <c r="O159" s="174">
        <f>ROUND(E159*N159,2)</f>
        <v>2.52</v>
      </c>
      <c r="P159" s="174">
        <v>0</v>
      </c>
      <c r="Q159" s="174">
        <f>ROUND(E159*P159,2)</f>
        <v>0</v>
      </c>
      <c r="R159" s="174" t="s">
        <v>199</v>
      </c>
      <c r="S159" s="174" t="s">
        <v>126</v>
      </c>
      <c r="T159" s="175" t="s">
        <v>126</v>
      </c>
      <c r="U159" s="159">
        <v>0</v>
      </c>
      <c r="V159" s="159">
        <f>ROUND(E159*U159,2)</f>
        <v>0</v>
      </c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200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ht="78.75" outlineLevel="1" x14ac:dyDescent="0.2">
      <c r="A160" s="157"/>
      <c r="B160" s="158"/>
      <c r="C160" s="239" t="s">
        <v>297</v>
      </c>
      <c r="D160" s="240"/>
      <c r="E160" s="240"/>
      <c r="F160" s="240"/>
      <c r="G160" s="240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129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76" t="str">
        <f>C160</f>
        <v>hloubení rýh zapažených, šířky do 200 cm, hloubky podle popisu,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osazení půlených obrubníků pod potrubí, dodávka a montáž potrubí z trub betonových s polodrážkou, ve sklonu do 20 %, obetonování potrubí betonem prostým z cementu portlandského nebo struskoportlandského B 10 včetně bednění, obsyp potrubí prohozenou sypaninou připravenou podél výkopu ve vzdálenosti do 3 m od jeho okraje, pro jakoukoliv míru zhutnění, zásyp rýhy sypaninou z jakékoliv horniny, s uložením výkopku ve vrstvách, se zhutněním,</v>
      </c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187" t="s">
        <v>301</v>
      </c>
      <c r="D161" s="160"/>
      <c r="E161" s="161">
        <v>2</v>
      </c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131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x14ac:dyDescent="0.2">
      <c r="A162" s="163" t="s">
        <v>120</v>
      </c>
      <c r="B162" s="164" t="s">
        <v>80</v>
      </c>
      <c r="C162" s="185" t="s">
        <v>81</v>
      </c>
      <c r="D162" s="165"/>
      <c r="E162" s="166"/>
      <c r="F162" s="167"/>
      <c r="G162" s="167">
        <f>SUMIF(AG163:AG199,"&lt;&gt;NOR",G163:G199)</f>
        <v>0</v>
      </c>
      <c r="H162" s="167"/>
      <c r="I162" s="167">
        <f>SUM(I163:I199)</f>
        <v>0</v>
      </c>
      <c r="J162" s="167"/>
      <c r="K162" s="167">
        <f>SUM(K163:K199)</f>
        <v>0</v>
      </c>
      <c r="L162" s="167"/>
      <c r="M162" s="167">
        <f>SUM(M163:M199)</f>
        <v>0</v>
      </c>
      <c r="N162" s="167"/>
      <c r="O162" s="167">
        <f>SUM(O163:O199)</f>
        <v>287.91999999999996</v>
      </c>
      <c r="P162" s="167"/>
      <c r="Q162" s="167">
        <f>SUM(Q163:Q199)</f>
        <v>0</v>
      </c>
      <c r="R162" s="167"/>
      <c r="S162" s="167"/>
      <c r="T162" s="168"/>
      <c r="U162" s="162"/>
      <c r="V162" s="162">
        <f>SUM(V163:V199)</f>
        <v>291.44</v>
      </c>
      <c r="W162" s="162"/>
      <c r="AG162" t="s">
        <v>121</v>
      </c>
    </row>
    <row r="163" spans="1:60" ht="22.5" outlineLevel="1" x14ac:dyDescent="0.2">
      <c r="A163" s="169">
        <v>42</v>
      </c>
      <c r="B163" s="170" t="s">
        <v>302</v>
      </c>
      <c r="C163" s="186" t="s">
        <v>303</v>
      </c>
      <c r="D163" s="171" t="s">
        <v>198</v>
      </c>
      <c r="E163" s="172">
        <v>10</v>
      </c>
      <c r="F163" s="173"/>
      <c r="G163" s="174">
        <f>ROUND(E163*F163,2)</f>
        <v>0</v>
      </c>
      <c r="H163" s="173"/>
      <c r="I163" s="174">
        <f>ROUND(E163*H163,2)</f>
        <v>0</v>
      </c>
      <c r="J163" s="173"/>
      <c r="K163" s="174">
        <f>ROUND(E163*J163,2)</f>
        <v>0</v>
      </c>
      <c r="L163" s="174">
        <v>21</v>
      </c>
      <c r="M163" s="174">
        <f>G163*(1+L163/100)</f>
        <v>0</v>
      </c>
      <c r="N163" s="174">
        <v>0.1176</v>
      </c>
      <c r="O163" s="174">
        <f>ROUND(E163*N163,2)</f>
        <v>1.18</v>
      </c>
      <c r="P163" s="174">
        <v>0</v>
      </c>
      <c r="Q163" s="174">
        <f>ROUND(E163*P163,2)</f>
        <v>0</v>
      </c>
      <c r="R163" s="174" t="s">
        <v>125</v>
      </c>
      <c r="S163" s="174" t="s">
        <v>126</v>
      </c>
      <c r="T163" s="175" t="s">
        <v>126</v>
      </c>
      <c r="U163" s="159">
        <v>0.91800000000000004</v>
      </c>
      <c r="V163" s="159">
        <f>ROUND(E163*U163,2)</f>
        <v>9.18</v>
      </c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127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57"/>
      <c r="B164" s="158"/>
      <c r="C164" s="187" t="s">
        <v>304</v>
      </c>
      <c r="D164" s="160"/>
      <c r="E164" s="161">
        <v>10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131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ht="22.5" outlineLevel="1" x14ac:dyDescent="0.2">
      <c r="A165" s="169">
        <v>43</v>
      </c>
      <c r="B165" s="170" t="s">
        <v>305</v>
      </c>
      <c r="C165" s="186" t="s">
        <v>306</v>
      </c>
      <c r="D165" s="171" t="s">
        <v>124</v>
      </c>
      <c r="E165" s="172">
        <v>10.8</v>
      </c>
      <c r="F165" s="173"/>
      <c r="G165" s="174">
        <f>ROUND(E165*F165,2)</f>
        <v>0</v>
      </c>
      <c r="H165" s="173"/>
      <c r="I165" s="174">
        <f>ROUND(E165*H165,2)</f>
        <v>0</v>
      </c>
      <c r="J165" s="173"/>
      <c r="K165" s="174">
        <f>ROUND(E165*J165,2)</f>
        <v>0</v>
      </c>
      <c r="L165" s="174">
        <v>21</v>
      </c>
      <c r="M165" s="174">
        <f>G165*(1+L165/100)</f>
        <v>0</v>
      </c>
      <c r="N165" s="174">
        <v>7.6000000000000004E-4</v>
      </c>
      <c r="O165" s="174">
        <f>ROUND(E165*N165,2)</f>
        <v>0.01</v>
      </c>
      <c r="P165" s="174">
        <v>0</v>
      </c>
      <c r="Q165" s="174">
        <f>ROUND(E165*P165,2)</f>
        <v>0</v>
      </c>
      <c r="R165" s="174" t="s">
        <v>125</v>
      </c>
      <c r="S165" s="174" t="s">
        <v>126</v>
      </c>
      <c r="T165" s="175" t="s">
        <v>126</v>
      </c>
      <c r="U165" s="159">
        <v>0.311</v>
      </c>
      <c r="V165" s="159">
        <f>ROUND(E165*U165,2)</f>
        <v>3.36</v>
      </c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127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187" t="s">
        <v>307</v>
      </c>
      <c r="D166" s="160"/>
      <c r="E166" s="161">
        <v>10.8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131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ht="22.5" outlineLevel="1" x14ac:dyDescent="0.2">
      <c r="A167" s="169">
        <v>44</v>
      </c>
      <c r="B167" s="170" t="s">
        <v>308</v>
      </c>
      <c r="C167" s="186" t="s">
        <v>309</v>
      </c>
      <c r="D167" s="171" t="s">
        <v>137</v>
      </c>
      <c r="E167" s="172">
        <v>1891</v>
      </c>
      <c r="F167" s="173"/>
      <c r="G167" s="174">
        <f>ROUND(E167*F167,2)</f>
        <v>0</v>
      </c>
      <c r="H167" s="173"/>
      <c r="I167" s="174">
        <f>ROUND(E167*H167,2)</f>
        <v>0</v>
      </c>
      <c r="J167" s="173"/>
      <c r="K167" s="174">
        <f>ROUND(E167*J167,2)</f>
        <v>0</v>
      </c>
      <c r="L167" s="174">
        <v>21</v>
      </c>
      <c r="M167" s="174">
        <f>G167*(1+L167/100)</f>
        <v>0</v>
      </c>
      <c r="N167" s="174">
        <v>0.10249999999999999</v>
      </c>
      <c r="O167" s="174">
        <f>ROUND(E167*N167,2)</f>
        <v>193.83</v>
      </c>
      <c r="P167" s="174">
        <v>0</v>
      </c>
      <c r="Q167" s="174">
        <f>ROUND(E167*P167,2)</f>
        <v>0</v>
      </c>
      <c r="R167" s="174" t="s">
        <v>125</v>
      </c>
      <c r="S167" s="174" t="s">
        <v>126</v>
      </c>
      <c r="T167" s="175" t="s">
        <v>126</v>
      </c>
      <c r="U167" s="159">
        <v>0.14000000000000001</v>
      </c>
      <c r="V167" s="159">
        <f>ROUND(E167*U167,2)</f>
        <v>264.74</v>
      </c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127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57"/>
      <c r="B168" s="158"/>
      <c r="C168" s="239" t="s">
        <v>310</v>
      </c>
      <c r="D168" s="240"/>
      <c r="E168" s="240"/>
      <c r="F168" s="240"/>
      <c r="G168" s="240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129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187" t="s">
        <v>311</v>
      </c>
      <c r="D169" s="160"/>
      <c r="E169" s="161">
        <v>1170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131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57"/>
      <c r="B170" s="158"/>
      <c r="C170" s="187" t="s">
        <v>312</v>
      </c>
      <c r="D170" s="160"/>
      <c r="E170" s="161">
        <v>458</v>
      </c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131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187" t="s">
        <v>313</v>
      </c>
      <c r="D171" s="160"/>
      <c r="E171" s="161">
        <v>263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131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ht="22.5" outlineLevel="1" x14ac:dyDescent="0.2">
      <c r="A172" s="169">
        <v>45</v>
      </c>
      <c r="B172" s="170" t="s">
        <v>314</v>
      </c>
      <c r="C172" s="186" t="s">
        <v>315</v>
      </c>
      <c r="D172" s="171" t="s">
        <v>137</v>
      </c>
      <c r="E172" s="172">
        <v>47</v>
      </c>
      <c r="F172" s="173"/>
      <c r="G172" s="174">
        <f>ROUND(E172*F172,2)</f>
        <v>0</v>
      </c>
      <c r="H172" s="173"/>
      <c r="I172" s="174">
        <f>ROUND(E172*H172,2)</f>
        <v>0</v>
      </c>
      <c r="J172" s="173"/>
      <c r="K172" s="174">
        <f>ROUND(E172*J172,2)</f>
        <v>0</v>
      </c>
      <c r="L172" s="174">
        <v>21</v>
      </c>
      <c r="M172" s="174">
        <f>G172*(1+L172/100)</f>
        <v>0</v>
      </c>
      <c r="N172" s="174">
        <v>0.188</v>
      </c>
      <c r="O172" s="174">
        <f>ROUND(E172*N172,2)</f>
        <v>8.84</v>
      </c>
      <c r="P172" s="174">
        <v>0</v>
      </c>
      <c r="Q172" s="174">
        <f>ROUND(E172*P172,2)</f>
        <v>0</v>
      </c>
      <c r="R172" s="174" t="s">
        <v>125</v>
      </c>
      <c r="S172" s="174" t="s">
        <v>126</v>
      </c>
      <c r="T172" s="175" t="s">
        <v>126</v>
      </c>
      <c r="U172" s="159">
        <v>0.27200000000000002</v>
      </c>
      <c r="V172" s="159">
        <f>ROUND(E172*U172,2)</f>
        <v>12.78</v>
      </c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127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239" t="s">
        <v>316</v>
      </c>
      <c r="D173" s="240"/>
      <c r="E173" s="240"/>
      <c r="F173" s="240"/>
      <c r="G173" s="240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129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187" t="s">
        <v>317</v>
      </c>
      <c r="D174" s="160"/>
      <c r="E174" s="161">
        <v>13</v>
      </c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131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57"/>
      <c r="B175" s="158"/>
      <c r="C175" s="187" t="s">
        <v>318</v>
      </c>
      <c r="D175" s="160"/>
      <c r="E175" s="161">
        <v>12</v>
      </c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131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187" t="s">
        <v>319</v>
      </c>
      <c r="D176" s="160"/>
      <c r="E176" s="161">
        <v>22</v>
      </c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131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69">
        <v>46</v>
      </c>
      <c r="B177" s="170" t="s">
        <v>320</v>
      </c>
      <c r="C177" s="186" t="s">
        <v>321</v>
      </c>
      <c r="D177" s="171" t="s">
        <v>137</v>
      </c>
      <c r="E177" s="172">
        <v>25</v>
      </c>
      <c r="F177" s="173"/>
      <c r="G177" s="174">
        <f>ROUND(E177*F177,2)</f>
        <v>0</v>
      </c>
      <c r="H177" s="173"/>
      <c r="I177" s="174">
        <f>ROUND(E177*H177,2)</f>
        <v>0</v>
      </c>
      <c r="J177" s="173"/>
      <c r="K177" s="174">
        <f>ROUND(E177*J177,2)</f>
        <v>0</v>
      </c>
      <c r="L177" s="174">
        <v>21</v>
      </c>
      <c r="M177" s="174">
        <f>G177*(1+L177/100)</f>
        <v>0</v>
      </c>
      <c r="N177" s="174">
        <v>0</v>
      </c>
      <c r="O177" s="174">
        <f>ROUND(E177*N177,2)</f>
        <v>0</v>
      </c>
      <c r="P177" s="174">
        <v>0</v>
      </c>
      <c r="Q177" s="174">
        <f>ROUND(E177*P177,2)</f>
        <v>0</v>
      </c>
      <c r="R177" s="174" t="s">
        <v>125</v>
      </c>
      <c r="S177" s="174" t="s">
        <v>126</v>
      </c>
      <c r="T177" s="175" t="s">
        <v>126</v>
      </c>
      <c r="U177" s="159">
        <v>5.5E-2</v>
      </c>
      <c r="V177" s="159">
        <f>ROUND(E177*U177,2)</f>
        <v>1.38</v>
      </c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127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57"/>
      <c r="B178" s="158"/>
      <c r="C178" s="239" t="s">
        <v>322</v>
      </c>
      <c r="D178" s="240"/>
      <c r="E178" s="240"/>
      <c r="F178" s="240"/>
      <c r="G178" s="240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129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187" t="s">
        <v>323</v>
      </c>
      <c r="D179" s="160"/>
      <c r="E179" s="161">
        <v>25</v>
      </c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131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69">
        <v>47</v>
      </c>
      <c r="B180" s="170" t="s">
        <v>324</v>
      </c>
      <c r="C180" s="186" t="s">
        <v>325</v>
      </c>
      <c r="D180" s="171" t="s">
        <v>137</v>
      </c>
      <c r="E180" s="172">
        <v>836</v>
      </c>
      <c r="F180" s="173"/>
      <c r="G180" s="174">
        <f>ROUND(E180*F180,2)</f>
        <v>0</v>
      </c>
      <c r="H180" s="173"/>
      <c r="I180" s="174">
        <f>ROUND(E180*H180,2)</f>
        <v>0</v>
      </c>
      <c r="J180" s="173"/>
      <c r="K180" s="174">
        <f>ROUND(E180*J180,2)</f>
        <v>0</v>
      </c>
      <c r="L180" s="174">
        <v>21</v>
      </c>
      <c r="M180" s="174">
        <f>G180*(1+L180/100)</f>
        <v>0</v>
      </c>
      <c r="N180" s="174">
        <v>2.8150000000000001E-2</v>
      </c>
      <c r="O180" s="174">
        <f>ROUND(E180*N180,2)</f>
        <v>23.53</v>
      </c>
      <c r="P180" s="174">
        <v>0</v>
      </c>
      <c r="Q180" s="174">
        <f>ROUND(E180*P180,2)</f>
        <v>0</v>
      </c>
      <c r="R180" s="174" t="s">
        <v>199</v>
      </c>
      <c r="S180" s="174" t="s">
        <v>126</v>
      </c>
      <c r="T180" s="175" t="s">
        <v>126</v>
      </c>
      <c r="U180" s="159">
        <v>0</v>
      </c>
      <c r="V180" s="159">
        <f>ROUND(E180*U180,2)</f>
        <v>0</v>
      </c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200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187" t="s">
        <v>326</v>
      </c>
      <c r="D181" s="160"/>
      <c r="E181" s="161">
        <v>578</v>
      </c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131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187" t="s">
        <v>327</v>
      </c>
      <c r="D182" s="160"/>
      <c r="E182" s="161">
        <v>224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131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">
      <c r="A183" s="157"/>
      <c r="B183" s="158"/>
      <c r="C183" s="187" t="s">
        <v>328</v>
      </c>
      <c r="D183" s="160"/>
      <c r="E183" s="161">
        <v>34</v>
      </c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131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ht="22.5" outlineLevel="1" x14ac:dyDescent="0.2">
      <c r="A184" s="177">
        <v>48</v>
      </c>
      <c r="B184" s="178" t="s">
        <v>329</v>
      </c>
      <c r="C184" s="188" t="s">
        <v>330</v>
      </c>
      <c r="D184" s="179" t="s">
        <v>198</v>
      </c>
      <c r="E184" s="180">
        <v>4</v>
      </c>
      <c r="F184" s="181"/>
      <c r="G184" s="182">
        <f t="shared" ref="G184:G190" si="0">ROUND(E184*F184,2)</f>
        <v>0</v>
      </c>
      <c r="H184" s="181"/>
      <c r="I184" s="182">
        <f t="shared" ref="I184:I190" si="1">ROUND(E184*H184,2)</f>
        <v>0</v>
      </c>
      <c r="J184" s="181"/>
      <c r="K184" s="182">
        <f t="shared" ref="K184:K190" si="2">ROUND(E184*J184,2)</f>
        <v>0</v>
      </c>
      <c r="L184" s="182">
        <v>21</v>
      </c>
      <c r="M184" s="182">
        <f t="shared" ref="M184:M190" si="3">G184*(1+L184/100)</f>
        <v>0</v>
      </c>
      <c r="N184" s="182">
        <v>3.0000000000000001E-3</v>
      </c>
      <c r="O184" s="182">
        <f t="shared" ref="O184:O190" si="4">ROUND(E184*N184,2)</f>
        <v>0.01</v>
      </c>
      <c r="P184" s="182">
        <v>0</v>
      </c>
      <c r="Q184" s="182">
        <f t="shared" ref="Q184:Q190" si="5">ROUND(E184*P184,2)</f>
        <v>0</v>
      </c>
      <c r="R184" s="182" t="s">
        <v>223</v>
      </c>
      <c r="S184" s="182" t="s">
        <v>126</v>
      </c>
      <c r="T184" s="183" t="s">
        <v>126</v>
      </c>
      <c r="U184" s="159">
        <v>0</v>
      </c>
      <c r="V184" s="159">
        <f t="shared" ref="V184:V190" si="6">ROUND(E184*U184,2)</f>
        <v>0</v>
      </c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224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ht="22.5" outlineLevel="1" x14ac:dyDescent="0.2">
      <c r="A185" s="177">
        <v>49</v>
      </c>
      <c r="B185" s="178" t="s">
        <v>331</v>
      </c>
      <c r="C185" s="188" t="s">
        <v>332</v>
      </c>
      <c r="D185" s="179" t="s">
        <v>198</v>
      </c>
      <c r="E185" s="180">
        <v>6</v>
      </c>
      <c r="F185" s="181"/>
      <c r="G185" s="182">
        <f t="shared" si="0"/>
        <v>0</v>
      </c>
      <c r="H185" s="181"/>
      <c r="I185" s="182">
        <f t="shared" si="1"/>
        <v>0</v>
      </c>
      <c r="J185" s="181"/>
      <c r="K185" s="182">
        <f t="shared" si="2"/>
        <v>0</v>
      </c>
      <c r="L185" s="182">
        <v>21</v>
      </c>
      <c r="M185" s="182">
        <f t="shared" si="3"/>
        <v>0</v>
      </c>
      <c r="N185" s="182">
        <v>5.1000000000000004E-3</v>
      </c>
      <c r="O185" s="182">
        <f t="shared" si="4"/>
        <v>0.03</v>
      </c>
      <c r="P185" s="182">
        <v>0</v>
      </c>
      <c r="Q185" s="182">
        <f t="shared" si="5"/>
        <v>0</v>
      </c>
      <c r="R185" s="182" t="s">
        <v>223</v>
      </c>
      <c r="S185" s="182" t="s">
        <v>126</v>
      </c>
      <c r="T185" s="183" t="s">
        <v>126</v>
      </c>
      <c r="U185" s="159">
        <v>0</v>
      </c>
      <c r="V185" s="159">
        <f t="shared" si="6"/>
        <v>0</v>
      </c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224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ht="22.5" outlineLevel="1" x14ac:dyDescent="0.2">
      <c r="A186" s="177">
        <v>50</v>
      </c>
      <c r="B186" s="178" t="s">
        <v>333</v>
      </c>
      <c r="C186" s="188" t="s">
        <v>334</v>
      </c>
      <c r="D186" s="179" t="s">
        <v>198</v>
      </c>
      <c r="E186" s="180">
        <v>8</v>
      </c>
      <c r="F186" s="181"/>
      <c r="G186" s="182">
        <f t="shared" si="0"/>
        <v>0</v>
      </c>
      <c r="H186" s="181"/>
      <c r="I186" s="182">
        <f t="shared" si="1"/>
        <v>0</v>
      </c>
      <c r="J186" s="181"/>
      <c r="K186" s="182">
        <f t="shared" si="2"/>
        <v>0</v>
      </c>
      <c r="L186" s="182">
        <v>21</v>
      </c>
      <c r="M186" s="182">
        <f t="shared" si="3"/>
        <v>0</v>
      </c>
      <c r="N186" s="182">
        <v>5.1000000000000004E-3</v>
      </c>
      <c r="O186" s="182">
        <f t="shared" si="4"/>
        <v>0.04</v>
      </c>
      <c r="P186" s="182">
        <v>0</v>
      </c>
      <c r="Q186" s="182">
        <f t="shared" si="5"/>
        <v>0</v>
      </c>
      <c r="R186" s="182" t="s">
        <v>223</v>
      </c>
      <c r="S186" s="182" t="s">
        <v>126</v>
      </c>
      <c r="T186" s="183" t="s">
        <v>126</v>
      </c>
      <c r="U186" s="159">
        <v>0</v>
      </c>
      <c r="V186" s="159">
        <f t="shared" si="6"/>
        <v>0</v>
      </c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224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77">
        <v>51</v>
      </c>
      <c r="B187" s="178" t="s">
        <v>335</v>
      </c>
      <c r="C187" s="188" t="s">
        <v>336</v>
      </c>
      <c r="D187" s="179" t="s">
        <v>198</v>
      </c>
      <c r="E187" s="180">
        <v>10</v>
      </c>
      <c r="F187" s="181"/>
      <c r="G187" s="182">
        <f t="shared" si="0"/>
        <v>0</v>
      </c>
      <c r="H187" s="181"/>
      <c r="I187" s="182">
        <f t="shared" si="1"/>
        <v>0</v>
      </c>
      <c r="J187" s="181"/>
      <c r="K187" s="182">
        <f t="shared" si="2"/>
        <v>0</v>
      </c>
      <c r="L187" s="182">
        <v>21</v>
      </c>
      <c r="M187" s="182">
        <f t="shared" si="3"/>
        <v>0</v>
      </c>
      <c r="N187" s="182">
        <v>0</v>
      </c>
      <c r="O187" s="182">
        <f t="shared" si="4"/>
        <v>0</v>
      </c>
      <c r="P187" s="182">
        <v>0</v>
      </c>
      <c r="Q187" s="182">
        <f t="shared" si="5"/>
        <v>0</v>
      </c>
      <c r="R187" s="182" t="s">
        <v>223</v>
      </c>
      <c r="S187" s="182" t="s">
        <v>126</v>
      </c>
      <c r="T187" s="183" t="s">
        <v>126</v>
      </c>
      <c r="U187" s="159">
        <v>0</v>
      </c>
      <c r="V187" s="159">
        <f t="shared" si="6"/>
        <v>0</v>
      </c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224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 x14ac:dyDescent="0.2">
      <c r="A188" s="177">
        <v>52</v>
      </c>
      <c r="B188" s="178" t="s">
        <v>337</v>
      </c>
      <c r="C188" s="188" t="s">
        <v>338</v>
      </c>
      <c r="D188" s="179" t="s">
        <v>198</v>
      </c>
      <c r="E188" s="180">
        <v>10</v>
      </c>
      <c r="F188" s="181"/>
      <c r="G188" s="182">
        <f t="shared" si="0"/>
        <v>0</v>
      </c>
      <c r="H188" s="181"/>
      <c r="I188" s="182">
        <f t="shared" si="1"/>
        <v>0</v>
      </c>
      <c r="J188" s="181"/>
      <c r="K188" s="182">
        <f t="shared" si="2"/>
        <v>0</v>
      </c>
      <c r="L188" s="182">
        <v>21</v>
      </c>
      <c r="M188" s="182">
        <f t="shared" si="3"/>
        <v>0</v>
      </c>
      <c r="N188" s="182">
        <v>0</v>
      </c>
      <c r="O188" s="182">
        <f t="shared" si="4"/>
        <v>0</v>
      </c>
      <c r="P188" s="182">
        <v>0</v>
      </c>
      <c r="Q188" s="182">
        <f t="shared" si="5"/>
        <v>0</v>
      </c>
      <c r="R188" s="182" t="s">
        <v>223</v>
      </c>
      <c r="S188" s="182" t="s">
        <v>126</v>
      </c>
      <c r="T188" s="183" t="s">
        <v>126</v>
      </c>
      <c r="U188" s="159">
        <v>0</v>
      </c>
      <c r="V188" s="159">
        <f t="shared" si="6"/>
        <v>0</v>
      </c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224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ht="22.5" outlineLevel="1" x14ac:dyDescent="0.2">
      <c r="A189" s="177">
        <v>53</v>
      </c>
      <c r="B189" s="178" t="s">
        <v>339</v>
      </c>
      <c r="C189" s="188" t="s">
        <v>340</v>
      </c>
      <c r="D189" s="179" t="s">
        <v>198</v>
      </c>
      <c r="E189" s="180">
        <v>18</v>
      </c>
      <c r="F189" s="181"/>
      <c r="G189" s="182">
        <f t="shared" si="0"/>
        <v>0</v>
      </c>
      <c r="H189" s="181"/>
      <c r="I189" s="182">
        <f t="shared" si="1"/>
        <v>0</v>
      </c>
      <c r="J189" s="181"/>
      <c r="K189" s="182">
        <f t="shared" si="2"/>
        <v>0</v>
      </c>
      <c r="L189" s="182">
        <v>21</v>
      </c>
      <c r="M189" s="182">
        <f t="shared" si="3"/>
        <v>0</v>
      </c>
      <c r="N189" s="182">
        <v>0</v>
      </c>
      <c r="O189" s="182">
        <f t="shared" si="4"/>
        <v>0</v>
      </c>
      <c r="P189" s="182">
        <v>0</v>
      </c>
      <c r="Q189" s="182">
        <f t="shared" si="5"/>
        <v>0</v>
      </c>
      <c r="R189" s="182" t="s">
        <v>223</v>
      </c>
      <c r="S189" s="182" t="s">
        <v>126</v>
      </c>
      <c r="T189" s="183" t="s">
        <v>126</v>
      </c>
      <c r="U189" s="159">
        <v>0</v>
      </c>
      <c r="V189" s="159">
        <f t="shared" si="6"/>
        <v>0</v>
      </c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224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69">
        <v>54</v>
      </c>
      <c r="B190" s="170" t="s">
        <v>341</v>
      </c>
      <c r="C190" s="186" t="s">
        <v>342</v>
      </c>
      <c r="D190" s="171" t="s">
        <v>198</v>
      </c>
      <c r="E190" s="172">
        <v>3819.82</v>
      </c>
      <c r="F190" s="173"/>
      <c r="G190" s="174">
        <f t="shared" si="0"/>
        <v>0</v>
      </c>
      <c r="H190" s="173"/>
      <c r="I190" s="174">
        <f t="shared" si="1"/>
        <v>0</v>
      </c>
      <c r="J190" s="173"/>
      <c r="K190" s="174">
        <f t="shared" si="2"/>
        <v>0</v>
      </c>
      <c r="L190" s="174">
        <v>21</v>
      </c>
      <c r="M190" s="174">
        <f t="shared" si="3"/>
        <v>0</v>
      </c>
      <c r="N190" s="174">
        <v>1.4999999999999999E-2</v>
      </c>
      <c r="O190" s="174">
        <f t="shared" si="4"/>
        <v>57.3</v>
      </c>
      <c r="P190" s="174">
        <v>0</v>
      </c>
      <c r="Q190" s="174">
        <f t="shared" si="5"/>
        <v>0</v>
      </c>
      <c r="R190" s="174" t="s">
        <v>223</v>
      </c>
      <c r="S190" s="174" t="s">
        <v>126</v>
      </c>
      <c r="T190" s="175" t="s">
        <v>126</v>
      </c>
      <c r="U190" s="159">
        <v>0</v>
      </c>
      <c r="V190" s="159">
        <f t="shared" si="6"/>
        <v>0</v>
      </c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224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187" t="s">
        <v>343</v>
      </c>
      <c r="D191" s="160"/>
      <c r="E191" s="161">
        <v>2363.4</v>
      </c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131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187" t="s">
        <v>344</v>
      </c>
      <c r="D192" s="160"/>
      <c r="E192" s="161">
        <v>925.16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131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187" t="s">
        <v>345</v>
      </c>
      <c r="D193" s="160"/>
      <c r="E193" s="161">
        <v>531.26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131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ht="22.5" outlineLevel="1" x14ac:dyDescent="0.2">
      <c r="A194" s="169">
        <v>55</v>
      </c>
      <c r="B194" s="170" t="s">
        <v>346</v>
      </c>
      <c r="C194" s="186" t="s">
        <v>347</v>
      </c>
      <c r="D194" s="171" t="s">
        <v>198</v>
      </c>
      <c r="E194" s="172">
        <v>13.13</v>
      </c>
      <c r="F194" s="173"/>
      <c r="G194" s="174">
        <f>ROUND(E194*F194,2)</f>
        <v>0</v>
      </c>
      <c r="H194" s="173"/>
      <c r="I194" s="174">
        <f>ROUND(E194*H194,2)</f>
        <v>0</v>
      </c>
      <c r="J194" s="173"/>
      <c r="K194" s="174">
        <f>ROUND(E194*J194,2)</f>
        <v>0</v>
      </c>
      <c r="L194" s="174">
        <v>21</v>
      </c>
      <c r="M194" s="174">
        <f>G194*(1+L194/100)</f>
        <v>0</v>
      </c>
      <c r="N194" s="174">
        <v>5.8000000000000003E-2</v>
      </c>
      <c r="O194" s="174">
        <f>ROUND(E194*N194,2)</f>
        <v>0.76</v>
      </c>
      <c r="P194" s="174">
        <v>0</v>
      </c>
      <c r="Q194" s="174">
        <f>ROUND(E194*P194,2)</f>
        <v>0</v>
      </c>
      <c r="R194" s="174" t="s">
        <v>223</v>
      </c>
      <c r="S194" s="174" t="s">
        <v>126</v>
      </c>
      <c r="T194" s="175" t="s">
        <v>126</v>
      </c>
      <c r="U194" s="159">
        <v>0</v>
      </c>
      <c r="V194" s="159">
        <f>ROUND(E194*U194,2)</f>
        <v>0</v>
      </c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224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187" t="s">
        <v>348</v>
      </c>
      <c r="D195" s="160"/>
      <c r="E195" s="161">
        <v>13.13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131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69">
        <v>56</v>
      </c>
      <c r="B196" s="170" t="s">
        <v>349</v>
      </c>
      <c r="C196" s="186" t="s">
        <v>350</v>
      </c>
      <c r="D196" s="171" t="s">
        <v>198</v>
      </c>
      <c r="E196" s="172">
        <v>22.22</v>
      </c>
      <c r="F196" s="173"/>
      <c r="G196" s="174">
        <f>ROUND(E196*F196,2)</f>
        <v>0</v>
      </c>
      <c r="H196" s="173"/>
      <c r="I196" s="174">
        <f>ROUND(E196*H196,2)</f>
        <v>0</v>
      </c>
      <c r="J196" s="173"/>
      <c r="K196" s="174">
        <f>ROUND(E196*J196,2)</f>
        <v>0</v>
      </c>
      <c r="L196" s="174">
        <v>21</v>
      </c>
      <c r="M196" s="174">
        <f>G196*(1+L196/100)</f>
        <v>0</v>
      </c>
      <c r="N196" s="174">
        <v>8.1000000000000003E-2</v>
      </c>
      <c r="O196" s="174">
        <f>ROUND(E196*N196,2)</f>
        <v>1.8</v>
      </c>
      <c r="P196" s="174">
        <v>0</v>
      </c>
      <c r="Q196" s="174">
        <f>ROUND(E196*P196,2)</f>
        <v>0</v>
      </c>
      <c r="R196" s="174" t="s">
        <v>223</v>
      </c>
      <c r="S196" s="174" t="s">
        <v>126</v>
      </c>
      <c r="T196" s="175" t="s">
        <v>126</v>
      </c>
      <c r="U196" s="159">
        <v>0</v>
      </c>
      <c r="V196" s="159">
        <f>ROUND(E196*U196,2)</f>
        <v>0</v>
      </c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224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187" t="s">
        <v>351</v>
      </c>
      <c r="D197" s="160"/>
      <c r="E197" s="161">
        <v>22.22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131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ht="22.5" outlineLevel="1" x14ac:dyDescent="0.2">
      <c r="A198" s="169">
        <v>57</v>
      </c>
      <c r="B198" s="170" t="s">
        <v>352</v>
      </c>
      <c r="C198" s="186" t="s">
        <v>353</v>
      </c>
      <c r="D198" s="171" t="s">
        <v>198</v>
      </c>
      <c r="E198" s="172">
        <v>12.12</v>
      </c>
      <c r="F198" s="173"/>
      <c r="G198" s="174">
        <f>ROUND(E198*F198,2)</f>
        <v>0</v>
      </c>
      <c r="H198" s="173"/>
      <c r="I198" s="174">
        <f>ROUND(E198*H198,2)</f>
        <v>0</v>
      </c>
      <c r="J198" s="173"/>
      <c r="K198" s="174">
        <f>ROUND(E198*J198,2)</f>
        <v>0</v>
      </c>
      <c r="L198" s="174">
        <v>21</v>
      </c>
      <c r="M198" s="174">
        <f>G198*(1+L198/100)</f>
        <v>0</v>
      </c>
      <c r="N198" s="174">
        <v>4.8300000000000003E-2</v>
      </c>
      <c r="O198" s="174">
        <f>ROUND(E198*N198,2)</f>
        <v>0.59</v>
      </c>
      <c r="P198" s="174">
        <v>0</v>
      </c>
      <c r="Q198" s="174">
        <f>ROUND(E198*P198,2)</f>
        <v>0</v>
      </c>
      <c r="R198" s="174" t="s">
        <v>223</v>
      </c>
      <c r="S198" s="174" t="s">
        <v>126</v>
      </c>
      <c r="T198" s="175" t="s">
        <v>126</v>
      </c>
      <c r="U198" s="159">
        <v>0</v>
      </c>
      <c r="V198" s="159">
        <f>ROUND(E198*U198,2)</f>
        <v>0</v>
      </c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224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187" t="s">
        <v>354</v>
      </c>
      <c r="D199" s="160"/>
      <c r="E199" s="161">
        <v>12.12</v>
      </c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131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x14ac:dyDescent="0.2">
      <c r="A200" s="163" t="s">
        <v>120</v>
      </c>
      <c r="B200" s="164" t="s">
        <v>82</v>
      </c>
      <c r="C200" s="185" t="s">
        <v>83</v>
      </c>
      <c r="D200" s="165"/>
      <c r="E200" s="166"/>
      <c r="F200" s="167"/>
      <c r="G200" s="167">
        <f>SUMIF(AG201:AG202,"&lt;&gt;NOR",G201:G202)</f>
        <v>0</v>
      </c>
      <c r="H200" s="167"/>
      <c r="I200" s="167">
        <f>SUM(I201:I202)</f>
        <v>0</v>
      </c>
      <c r="J200" s="167"/>
      <c r="K200" s="167">
        <f>SUM(K201:K202)</f>
        <v>0</v>
      </c>
      <c r="L200" s="167"/>
      <c r="M200" s="167">
        <f>SUM(M201:M202)</f>
        <v>0</v>
      </c>
      <c r="N200" s="167"/>
      <c r="O200" s="167">
        <f>SUM(O201:O202)</f>
        <v>0</v>
      </c>
      <c r="P200" s="167"/>
      <c r="Q200" s="167">
        <f>SUM(Q201:Q202)</f>
        <v>0</v>
      </c>
      <c r="R200" s="167"/>
      <c r="S200" s="167"/>
      <c r="T200" s="168"/>
      <c r="U200" s="162"/>
      <c r="V200" s="162">
        <f>SUM(V201:V202)</f>
        <v>790.32</v>
      </c>
      <c r="W200" s="162"/>
      <c r="AG200" t="s">
        <v>121</v>
      </c>
    </row>
    <row r="201" spans="1:60" outlineLevel="1" x14ac:dyDescent="0.2">
      <c r="A201" s="169">
        <v>58</v>
      </c>
      <c r="B201" s="170" t="s">
        <v>355</v>
      </c>
      <c r="C201" s="186" t="s">
        <v>356</v>
      </c>
      <c r="D201" s="171" t="s">
        <v>229</v>
      </c>
      <c r="E201" s="172">
        <v>2026.4685400000001</v>
      </c>
      <c r="F201" s="173"/>
      <c r="G201" s="174">
        <f>ROUND(E201*F201,2)</f>
        <v>0</v>
      </c>
      <c r="H201" s="173"/>
      <c r="I201" s="174">
        <f>ROUND(E201*H201,2)</f>
        <v>0</v>
      </c>
      <c r="J201" s="173"/>
      <c r="K201" s="174">
        <f>ROUND(E201*J201,2)</f>
        <v>0</v>
      </c>
      <c r="L201" s="174">
        <v>21</v>
      </c>
      <c r="M201" s="174">
        <f>G201*(1+L201/100)</f>
        <v>0</v>
      </c>
      <c r="N201" s="174">
        <v>0</v>
      </c>
      <c r="O201" s="174">
        <f>ROUND(E201*N201,2)</f>
        <v>0</v>
      </c>
      <c r="P201" s="174">
        <v>0</v>
      </c>
      <c r="Q201" s="174">
        <f>ROUND(E201*P201,2)</f>
        <v>0</v>
      </c>
      <c r="R201" s="174" t="s">
        <v>125</v>
      </c>
      <c r="S201" s="174" t="s">
        <v>126</v>
      </c>
      <c r="T201" s="175" t="s">
        <v>126</v>
      </c>
      <c r="U201" s="159">
        <v>0.39</v>
      </c>
      <c r="V201" s="159">
        <f>ROUND(E201*U201,2)</f>
        <v>790.32</v>
      </c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357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57"/>
      <c r="B202" s="158"/>
      <c r="C202" s="239" t="s">
        <v>358</v>
      </c>
      <c r="D202" s="240"/>
      <c r="E202" s="240"/>
      <c r="F202" s="240"/>
      <c r="G202" s="240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129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x14ac:dyDescent="0.2">
      <c r="A203" s="163" t="s">
        <v>120</v>
      </c>
      <c r="B203" s="164" t="s">
        <v>84</v>
      </c>
      <c r="C203" s="185" t="s">
        <v>85</v>
      </c>
      <c r="D203" s="165"/>
      <c r="E203" s="166"/>
      <c r="F203" s="167"/>
      <c r="G203" s="167">
        <f>SUMIF(AG204:AG222,"&lt;&gt;NOR",G204:G222)</f>
        <v>0</v>
      </c>
      <c r="H203" s="167"/>
      <c r="I203" s="167">
        <f>SUM(I204:I222)</f>
        <v>0</v>
      </c>
      <c r="J203" s="167"/>
      <c r="K203" s="167">
        <f>SUM(K204:K222)</f>
        <v>0</v>
      </c>
      <c r="L203" s="167"/>
      <c r="M203" s="167">
        <f>SUM(M204:M222)</f>
        <v>0</v>
      </c>
      <c r="N203" s="167"/>
      <c r="O203" s="167">
        <f>SUM(O204:O222)</f>
        <v>0.28000000000000003</v>
      </c>
      <c r="P203" s="167"/>
      <c r="Q203" s="167">
        <f>SUM(Q204:Q222)</f>
        <v>0.23</v>
      </c>
      <c r="R203" s="167"/>
      <c r="S203" s="167"/>
      <c r="T203" s="168"/>
      <c r="U203" s="162"/>
      <c r="V203" s="162">
        <f>SUM(V204:V222)</f>
        <v>0</v>
      </c>
      <c r="W203" s="162"/>
      <c r="AG203" t="s">
        <v>121</v>
      </c>
    </row>
    <row r="204" spans="1:60" outlineLevel="1" x14ac:dyDescent="0.2">
      <c r="A204" s="169">
        <v>59</v>
      </c>
      <c r="B204" s="170" t="s">
        <v>359</v>
      </c>
      <c r="C204" s="186" t="s">
        <v>360</v>
      </c>
      <c r="D204" s="171" t="s">
        <v>222</v>
      </c>
      <c r="E204" s="172">
        <v>225</v>
      </c>
      <c r="F204" s="173"/>
      <c r="G204" s="174">
        <f>ROUND(E204*F204,2)</f>
        <v>0</v>
      </c>
      <c r="H204" s="173"/>
      <c r="I204" s="174">
        <f>ROUND(E204*H204,2)</f>
        <v>0</v>
      </c>
      <c r="J204" s="173"/>
      <c r="K204" s="174">
        <f>ROUND(E204*J204,2)</f>
        <v>0</v>
      </c>
      <c r="L204" s="174">
        <v>21</v>
      </c>
      <c r="M204" s="174">
        <f>G204*(1+L204/100)</f>
        <v>0</v>
      </c>
      <c r="N204" s="174">
        <v>6.0000000000000002E-5</v>
      </c>
      <c r="O204" s="174">
        <f>ROUND(E204*N204,2)</f>
        <v>0.01</v>
      </c>
      <c r="P204" s="174">
        <v>1E-3</v>
      </c>
      <c r="Q204" s="174">
        <f>ROUND(E204*P204,2)</f>
        <v>0.23</v>
      </c>
      <c r="R204" s="174" t="s">
        <v>361</v>
      </c>
      <c r="S204" s="174" t="s">
        <v>126</v>
      </c>
      <c r="T204" s="175" t="s">
        <v>126</v>
      </c>
      <c r="U204" s="159">
        <v>0</v>
      </c>
      <c r="V204" s="159">
        <f>ROUND(E204*U204,2)</f>
        <v>0</v>
      </c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200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57"/>
      <c r="B205" s="158"/>
      <c r="C205" s="187" t="s">
        <v>362</v>
      </c>
      <c r="D205" s="160"/>
      <c r="E205" s="161">
        <v>225</v>
      </c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131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69">
        <v>60</v>
      </c>
      <c r="B206" s="170" t="s">
        <v>363</v>
      </c>
      <c r="C206" s="186" t="s">
        <v>364</v>
      </c>
      <c r="D206" s="171" t="s">
        <v>222</v>
      </c>
      <c r="E206" s="172">
        <v>261.50779999999997</v>
      </c>
      <c r="F206" s="173"/>
      <c r="G206" s="174">
        <f>ROUND(E206*F206,2)</f>
        <v>0</v>
      </c>
      <c r="H206" s="173"/>
      <c r="I206" s="174">
        <f>ROUND(E206*H206,2)</f>
        <v>0</v>
      </c>
      <c r="J206" s="173"/>
      <c r="K206" s="174">
        <f>ROUND(E206*J206,2)</f>
        <v>0</v>
      </c>
      <c r="L206" s="174">
        <v>21</v>
      </c>
      <c r="M206" s="174">
        <f>G206*(1+L206/100)</f>
        <v>0</v>
      </c>
      <c r="N206" s="174">
        <v>1.0499999999999999E-3</v>
      </c>
      <c r="O206" s="174">
        <f>ROUND(E206*N206,2)</f>
        <v>0.27</v>
      </c>
      <c r="P206" s="174">
        <v>0</v>
      </c>
      <c r="Q206" s="174">
        <f>ROUND(E206*P206,2)</f>
        <v>0</v>
      </c>
      <c r="R206" s="174" t="s">
        <v>361</v>
      </c>
      <c r="S206" s="174" t="s">
        <v>126</v>
      </c>
      <c r="T206" s="175" t="s">
        <v>126</v>
      </c>
      <c r="U206" s="159">
        <v>0</v>
      </c>
      <c r="V206" s="159">
        <f>ROUND(E206*U206,2)</f>
        <v>0</v>
      </c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200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57"/>
      <c r="B207" s="158"/>
      <c r="C207" s="187" t="s">
        <v>365</v>
      </c>
      <c r="D207" s="160"/>
      <c r="E207" s="161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131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">
      <c r="A208" s="157"/>
      <c r="B208" s="158"/>
      <c r="C208" s="187" t="s">
        <v>366</v>
      </c>
      <c r="D208" s="160"/>
      <c r="E208" s="161">
        <v>17.484999999999999</v>
      </c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131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57"/>
      <c r="B209" s="158"/>
      <c r="C209" s="187" t="s">
        <v>367</v>
      </c>
      <c r="D209" s="160"/>
      <c r="E209" s="161">
        <v>13.988</v>
      </c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131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57"/>
      <c r="B210" s="158"/>
      <c r="C210" s="187" t="s">
        <v>368</v>
      </c>
      <c r="D210" s="160"/>
      <c r="E210" s="161">
        <v>8.4760000000000009</v>
      </c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131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57"/>
      <c r="B211" s="158"/>
      <c r="C211" s="187" t="s">
        <v>369</v>
      </c>
      <c r="D211" s="160"/>
      <c r="E211" s="161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131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">
      <c r="A212" s="157"/>
      <c r="B212" s="158"/>
      <c r="C212" s="187" t="s">
        <v>366</v>
      </c>
      <c r="D212" s="160"/>
      <c r="E212" s="161">
        <v>17.484999999999999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131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">
      <c r="A213" s="157"/>
      <c r="B213" s="158"/>
      <c r="C213" s="187" t="s">
        <v>370</v>
      </c>
      <c r="D213" s="160"/>
      <c r="E213" s="161">
        <v>13.45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131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57"/>
      <c r="B214" s="158"/>
      <c r="C214" s="187" t="s">
        <v>371</v>
      </c>
      <c r="D214" s="160"/>
      <c r="E214" s="161">
        <v>8.15</v>
      </c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131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57"/>
      <c r="B215" s="158"/>
      <c r="C215" s="187" t="s">
        <v>372</v>
      </c>
      <c r="D215" s="160"/>
      <c r="E215" s="161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131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57"/>
      <c r="B216" s="158"/>
      <c r="C216" s="187" t="s">
        <v>373</v>
      </c>
      <c r="D216" s="160"/>
      <c r="E216" s="161">
        <v>59.448999999999998</v>
      </c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131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57"/>
      <c r="B217" s="158"/>
      <c r="C217" s="187" t="s">
        <v>374</v>
      </c>
      <c r="D217" s="160"/>
      <c r="E217" s="161">
        <v>57.135599999999997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131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57"/>
      <c r="B218" s="158"/>
      <c r="C218" s="187" t="s">
        <v>375</v>
      </c>
      <c r="D218" s="160"/>
      <c r="E218" s="161">
        <v>34.621200000000002</v>
      </c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131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57"/>
      <c r="B219" s="158"/>
      <c r="C219" s="187" t="s">
        <v>376</v>
      </c>
      <c r="D219" s="160"/>
      <c r="E219" s="161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131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">
      <c r="A220" s="157"/>
      <c r="B220" s="158"/>
      <c r="C220" s="187" t="s">
        <v>377</v>
      </c>
      <c r="D220" s="160"/>
      <c r="E220" s="161">
        <v>13.988</v>
      </c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131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">
      <c r="A221" s="157"/>
      <c r="B221" s="158"/>
      <c r="C221" s="187" t="s">
        <v>378</v>
      </c>
      <c r="D221" s="160"/>
      <c r="E221" s="161">
        <v>10.76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131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57"/>
      <c r="B222" s="158"/>
      <c r="C222" s="187" t="s">
        <v>379</v>
      </c>
      <c r="D222" s="160"/>
      <c r="E222" s="161">
        <v>6.52</v>
      </c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131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x14ac:dyDescent="0.2">
      <c r="A223" s="163" t="s">
        <v>120</v>
      </c>
      <c r="B223" s="164" t="s">
        <v>86</v>
      </c>
      <c r="C223" s="185" t="s">
        <v>87</v>
      </c>
      <c r="D223" s="165"/>
      <c r="E223" s="166"/>
      <c r="F223" s="167"/>
      <c r="G223" s="167">
        <f>SUMIF(AG224:AG228,"&lt;&gt;NOR",G224:G228)</f>
        <v>0</v>
      </c>
      <c r="H223" s="167"/>
      <c r="I223" s="167">
        <f>SUM(I224:I228)</f>
        <v>0</v>
      </c>
      <c r="J223" s="167"/>
      <c r="K223" s="167">
        <f>SUM(K224:K228)</f>
        <v>0</v>
      </c>
      <c r="L223" s="167"/>
      <c r="M223" s="167">
        <f>SUM(M224:M228)</f>
        <v>0</v>
      </c>
      <c r="N223" s="167"/>
      <c r="O223" s="167">
        <f>SUM(O224:O228)</f>
        <v>0.01</v>
      </c>
      <c r="P223" s="167"/>
      <c r="Q223" s="167">
        <f>SUM(Q224:Q228)</f>
        <v>0</v>
      </c>
      <c r="R223" s="167"/>
      <c r="S223" s="167"/>
      <c r="T223" s="168"/>
      <c r="U223" s="162"/>
      <c r="V223" s="162">
        <f>SUM(V224:V228)</f>
        <v>14.28</v>
      </c>
      <c r="W223" s="162"/>
      <c r="AG223" t="s">
        <v>121</v>
      </c>
    </row>
    <row r="224" spans="1:60" outlineLevel="1" x14ac:dyDescent="0.2">
      <c r="A224" s="169">
        <v>61</v>
      </c>
      <c r="B224" s="170" t="s">
        <v>380</v>
      </c>
      <c r="C224" s="186" t="s">
        <v>381</v>
      </c>
      <c r="D224" s="171" t="s">
        <v>124</v>
      </c>
      <c r="E224" s="172">
        <v>35.44</v>
      </c>
      <c r="F224" s="173"/>
      <c r="G224" s="174">
        <f>ROUND(E224*F224,2)</f>
        <v>0</v>
      </c>
      <c r="H224" s="173"/>
      <c r="I224" s="174">
        <f>ROUND(E224*H224,2)</f>
        <v>0</v>
      </c>
      <c r="J224" s="173"/>
      <c r="K224" s="174">
        <f>ROUND(E224*J224,2)</f>
        <v>0</v>
      </c>
      <c r="L224" s="174">
        <v>21</v>
      </c>
      <c r="M224" s="174">
        <f>G224*(1+L224/100)</f>
        <v>0</v>
      </c>
      <c r="N224" s="174">
        <v>3.1E-4</v>
      </c>
      <c r="O224" s="174">
        <f>ROUND(E224*N224,2)</f>
        <v>0.01</v>
      </c>
      <c r="P224" s="174">
        <v>0</v>
      </c>
      <c r="Q224" s="174">
        <f>ROUND(E224*P224,2)</f>
        <v>0</v>
      </c>
      <c r="R224" s="174" t="s">
        <v>382</v>
      </c>
      <c r="S224" s="174" t="s">
        <v>126</v>
      </c>
      <c r="T224" s="175" t="s">
        <v>126</v>
      </c>
      <c r="U224" s="159">
        <v>0.40300000000000002</v>
      </c>
      <c r="V224" s="159">
        <f>ROUND(E224*U224,2)</f>
        <v>14.28</v>
      </c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127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57"/>
      <c r="B225" s="158"/>
      <c r="C225" s="187" t="s">
        <v>383</v>
      </c>
      <c r="D225" s="160"/>
      <c r="E225" s="161">
        <v>5.2</v>
      </c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131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187" t="s">
        <v>384</v>
      </c>
      <c r="D226" s="160"/>
      <c r="E226" s="161">
        <v>5</v>
      </c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131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">
      <c r="A227" s="157"/>
      <c r="B227" s="158"/>
      <c r="C227" s="187" t="s">
        <v>385</v>
      </c>
      <c r="D227" s="160"/>
      <c r="E227" s="161">
        <v>21.24</v>
      </c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131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">
      <c r="A228" s="157"/>
      <c r="B228" s="158"/>
      <c r="C228" s="187" t="s">
        <v>386</v>
      </c>
      <c r="D228" s="160"/>
      <c r="E228" s="161">
        <v>4</v>
      </c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131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x14ac:dyDescent="0.2">
      <c r="A229" s="163" t="s">
        <v>120</v>
      </c>
      <c r="B229" s="164" t="s">
        <v>90</v>
      </c>
      <c r="C229" s="185" t="s">
        <v>91</v>
      </c>
      <c r="D229" s="165"/>
      <c r="E229" s="166"/>
      <c r="F229" s="167"/>
      <c r="G229" s="167">
        <f>SUMIF(AG230:AG234,"&lt;&gt;NOR",G230:G234)</f>
        <v>0</v>
      </c>
      <c r="H229" s="167"/>
      <c r="I229" s="167">
        <f>SUM(I230:I234)</f>
        <v>0</v>
      </c>
      <c r="J229" s="167"/>
      <c r="K229" s="167">
        <f>SUM(K230:K234)</f>
        <v>0</v>
      </c>
      <c r="L229" s="167"/>
      <c r="M229" s="167">
        <f>SUM(M230:M234)</f>
        <v>0</v>
      </c>
      <c r="N229" s="167"/>
      <c r="O229" s="167">
        <f>SUM(O230:O234)</f>
        <v>0</v>
      </c>
      <c r="P229" s="167"/>
      <c r="Q229" s="167">
        <f>SUM(Q230:Q234)</f>
        <v>0</v>
      </c>
      <c r="R229" s="167"/>
      <c r="S229" s="167"/>
      <c r="T229" s="168"/>
      <c r="U229" s="162"/>
      <c r="V229" s="162">
        <f>SUM(V230:V234)</f>
        <v>9.35</v>
      </c>
      <c r="W229" s="162"/>
      <c r="AG229" t="s">
        <v>121</v>
      </c>
    </row>
    <row r="230" spans="1:60" outlineLevel="1" x14ac:dyDescent="0.2">
      <c r="A230" s="177">
        <v>62</v>
      </c>
      <c r="B230" s="178" t="s">
        <v>387</v>
      </c>
      <c r="C230" s="188" t="s">
        <v>388</v>
      </c>
      <c r="D230" s="179" t="s">
        <v>229</v>
      </c>
      <c r="E230" s="180">
        <v>18.855</v>
      </c>
      <c r="F230" s="181"/>
      <c r="G230" s="182">
        <f>ROUND(E230*F230,2)</f>
        <v>0</v>
      </c>
      <c r="H230" s="181"/>
      <c r="I230" s="182">
        <f>ROUND(E230*H230,2)</f>
        <v>0</v>
      </c>
      <c r="J230" s="181"/>
      <c r="K230" s="182">
        <f>ROUND(E230*J230,2)</f>
        <v>0</v>
      </c>
      <c r="L230" s="182">
        <v>21</v>
      </c>
      <c r="M230" s="182">
        <f>G230*(1+L230/100)</f>
        <v>0</v>
      </c>
      <c r="N230" s="182">
        <v>0</v>
      </c>
      <c r="O230" s="182">
        <f>ROUND(E230*N230,2)</f>
        <v>0</v>
      </c>
      <c r="P230" s="182">
        <v>0</v>
      </c>
      <c r="Q230" s="182">
        <f>ROUND(E230*P230,2)</f>
        <v>0</v>
      </c>
      <c r="R230" s="182" t="s">
        <v>389</v>
      </c>
      <c r="S230" s="182" t="s">
        <v>126</v>
      </c>
      <c r="T230" s="183" t="s">
        <v>126</v>
      </c>
      <c r="U230" s="159">
        <v>0.49</v>
      </c>
      <c r="V230" s="159">
        <f>ROUND(E230*U230,2)</f>
        <v>9.24</v>
      </c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390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77">
        <v>63</v>
      </c>
      <c r="B231" s="178" t="s">
        <v>391</v>
      </c>
      <c r="C231" s="188" t="s">
        <v>392</v>
      </c>
      <c r="D231" s="179" t="s">
        <v>229</v>
      </c>
      <c r="E231" s="180">
        <v>169.69499999999999</v>
      </c>
      <c r="F231" s="181"/>
      <c r="G231" s="182">
        <f>ROUND(E231*F231,2)</f>
        <v>0</v>
      </c>
      <c r="H231" s="181"/>
      <c r="I231" s="182">
        <f>ROUND(E231*H231,2)</f>
        <v>0</v>
      </c>
      <c r="J231" s="181"/>
      <c r="K231" s="182">
        <f>ROUND(E231*J231,2)</f>
        <v>0</v>
      </c>
      <c r="L231" s="182">
        <v>21</v>
      </c>
      <c r="M231" s="182">
        <f>G231*(1+L231/100)</f>
        <v>0</v>
      </c>
      <c r="N231" s="182">
        <v>0</v>
      </c>
      <c r="O231" s="182">
        <f>ROUND(E231*N231,2)</f>
        <v>0</v>
      </c>
      <c r="P231" s="182">
        <v>0</v>
      </c>
      <c r="Q231" s="182">
        <f>ROUND(E231*P231,2)</f>
        <v>0</v>
      </c>
      <c r="R231" s="182" t="s">
        <v>389</v>
      </c>
      <c r="S231" s="182" t="s">
        <v>126</v>
      </c>
      <c r="T231" s="183" t="s">
        <v>126</v>
      </c>
      <c r="U231" s="159">
        <v>0</v>
      </c>
      <c r="V231" s="159">
        <f>ROUND(E231*U231,2)</f>
        <v>0</v>
      </c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390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">
      <c r="A232" s="177">
        <v>64</v>
      </c>
      <c r="B232" s="178" t="s">
        <v>393</v>
      </c>
      <c r="C232" s="188" t="s">
        <v>394</v>
      </c>
      <c r="D232" s="179" t="s">
        <v>229</v>
      </c>
      <c r="E232" s="180">
        <v>18.855</v>
      </c>
      <c r="F232" s="181"/>
      <c r="G232" s="182">
        <f>ROUND(E232*F232,2)</f>
        <v>0</v>
      </c>
      <c r="H232" s="181"/>
      <c r="I232" s="182">
        <f>ROUND(E232*H232,2)</f>
        <v>0</v>
      </c>
      <c r="J232" s="181"/>
      <c r="K232" s="182">
        <f>ROUND(E232*J232,2)</f>
        <v>0</v>
      </c>
      <c r="L232" s="182">
        <v>21</v>
      </c>
      <c r="M232" s="182">
        <f>G232*(1+L232/100)</f>
        <v>0</v>
      </c>
      <c r="N232" s="182">
        <v>0</v>
      </c>
      <c r="O232" s="182">
        <f>ROUND(E232*N232,2)</f>
        <v>0</v>
      </c>
      <c r="P232" s="182">
        <v>0</v>
      </c>
      <c r="Q232" s="182">
        <f>ROUND(E232*P232,2)</f>
        <v>0</v>
      </c>
      <c r="R232" s="182" t="s">
        <v>389</v>
      </c>
      <c r="S232" s="182" t="s">
        <v>126</v>
      </c>
      <c r="T232" s="183" t="s">
        <v>395</v>
      </c>
      <c r="U232" s="159">
        <v>0</v>
      </c>
      <c r="V232" s="159">
        <f>ROUND(E232*U232,2)</f>
        <v>0</v>
      </c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390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">
      <c r="A233" s="169">
        <v>65</v>
      </c>
      <c r="B233" s="170" t="s">
        <v>396</v>
      </c>
      <c r="C233" s="186" t="s">
        <v>397</v>
      </c>
      <c r="D233" s="171" t="s">
        <v>229</v>
      </c>
      <c r="E233" s="172">
        <v>18.855</v>
      </c>
      <c r="F233" s="173"/>
      <c r="G233" s="174">
        <f>ROUND(E233*F233,2)</f>
        <v>0</v>
      </c>
      <c r="H233" s="173"/>
      <c r="I233" s="174">
        <f>ROUND(E233*H233,2)</f>
        <v>0</v>
      </c>
      <c r="J233" s="173"/>
      <c r="K233" s="174">
        <f>ROUND(E233*J233,2)</f>
        <v>0</v>
      </c>
      <c r="L233" s="174">
        <v>21</v>
      </c>
      <c r="M233" s="174">
        <f>G233*(1+L233/100)</f>
        <v>0</v>
      </c>
      <c r="N233" s="174">
        <v>0</v>
      </c>
      <c r="O233" s="174">
        <f>ROUND(E233*N233,2)</f>
        <v>0</v>
      </c>
      <c r="P233" s="174">
        <v>0</v>
      </c>
      <c r="Q233" s="174">
        <f>ROUND(E233*P233,2)</f>
        <v>0</v>
      </c>
      <c r="R233" s="174" t="s">
        <v>398</v>
      </c>
      <c r="S233" s="174" t="s">
        <v>126</v>
      </c>
      <c r="T233" s="175" t="s">
        <v>126</v>
      </c>
      <c r="U233" s="159">
        <v>6.0000000000000001E-3</v>
      </c>
      <c r="V233" s="159">
        <f>ROUND(E233*U233,2)</f>
        <v>0.11</v>
      </c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390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">
      <c r="A234" s="157"/>
      <c r="B234" s="158"/>
      <c r="C234" s="239" t="s">
        <v>399</v>
      </c>
      <c r="D234" s="240"/>
      <c r="E234" s="240"/>
      <c r="F234" s="240"/>
      <c r="G234" s="240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129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x14ac:dyDescent="0.2">
      <c r="A235" s="163" t="s">
        <v>120</v>
      </c>
      <c r="B235" s="164" t="s">
        <v>93</v>
      </c>
      <c r="C235" s="185" t="s">
        <v>27</v>
      </c>
      <c r="D235" s="165"/>
      <c r="E235" s="166"/>
      <c r="F235" s="167"/>
      <c r="G235" s="167">
        <f>SUMIF(AG236:AG245,"&lt;&gt;NOR",G236:G245)</f>
        <v>0</v>
      </c>
      <c r="H235" s="167"/>
      <c r="I235" s="167">
        <f>SUM(I236:I245)</f>
        <v>0</v>
      </c>
      <c r="J235" s="167"/>
      <c r="K235" s="167">
        <f>SUM(K236:K245)</f>
        <v>0</v>
      </c>
      <c r="L235" s="167"/>
      <c r="M235" s="167">
        <f>SUM(M236:M245)</f>
        <v>0</v>
      </c>
      <c r="N235" s="167"/>
      <c r="O235" s="167">
        <f>SUM(O236:O245)</f>
        <v>0</v>
      </c>
      <c r="P235" s="167"/>
      <c r="Q235" s="167">
        <f>SUM(Q236:Q245)</f>
        <v>0</v>
      </c>
      <c r="R235" s="167"/>
      <c r="S235" s="167"/>
      <c r="T235" s="168"/>
      <c r="U235" s="162"/>
      <c r="V235" s="162">
        <f>SUM(V236:V245)</f>
        <v>0</v>
      </c>
      <c r="W235" s="162"/>
      <c r="AG235" t="s">
        <v>121</v>
      </c>
    </row>
    <row r="236" spans="1:60" outlineLevel="1" x14ac:dyDescent="0.2">
      <c r="A236" s="177">
        <v>66</v>
      </c>
      <c r="B236" s="178" t="s">
        <v>400</v>
      </c>
      <c r="C236" s="188" t="s">
        <v>401</v>
      </c>
      <c r="D236" s="179" t="s">
        <v>402</v>
      </c>
      <c r="E236" s="180">
        <v>1</v>
      </c>
      <c r="F236" s="181"/>
      <c r="G236" s="182">
        <f t="shared" ref="G236:G245" si="7">ROUND(E236*F236,2)</f>
        <v>0</v>
      </c>
      <c r="H236" s="181"/>
      <c r="I236" s="182">
        <f t="shared" ref="I236:I245" si="8">ROUND(E236*H236,2)</f>
        <v>0</v>
      </c>
      <c r="J236" s="181"/>
      <c r="K236" s="182">
        <f t="shared" ref="K236:K245" si="9">ROUND(E236*J236,2)</f>
        <v>0</v>
      </c>
      <c r="L236" s="182">
        <v>21</v>
      </c>
      <c r="M236" s="182">
        <f t="shared" ref="M236:M245" si="10">G236*(1+L236/100)</f>
        <v>0</v>
      </c>
      <c r="N236" s="182">
        <v>0</v>
      </c>
      <c r="O236" s="182">
        <f t="shared" ref="O236:O245" si="11">ROUND(E236*N236,2)</f>
        <v>0</v>
      </c>
      <c r="P236" s="182">
        <v>0</v>
      </c>
      <c r="Q236" s="182">
        <f t="shared" ref="Q236:Q245" si="12">ROUND(E236*P236,2)</f>
        <v>0</v>
      </c>
      <c r="R236" s="182"/>
      <c r="S236" s="182" t="s">
        <v>126</v>
      </c>
      <c r="T236" s="183" t="s">
        <v>403</v>
      </c>
      <c r="U236" s="159">
        <v>0</v>
      </c>
      <c r="V236" s="159">
        <f t="shared" ref="V236:V245" si="13">ROUND(E236*U236,2)</f>
        <v>0</v>
      </c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404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77">
        <v>67</v>
      </c>
      <c r="B237" s="178" t="s">
        <v>405</v>
      </c>
      <c r="C237" s="188" t="s">
        <v>406</v>
      </c>
      <c r="D237" s="179" t="s">
        <v>402</v>
      </c>
      <c r="E237" s="180">
        <v>1</v>
      </c>
      <c r="F237" s="181"/>
      <c r="G237" s="182">
        <f t="shared" si="7"/>
        <v>0</v>
      </c>
      <c r="H237" s="181"/>
      <c r="I237" s="182">
        <f t="shared" si="8"/>
        <v>0</v>
      </c>
      <c r="J237" s="181"/>
      <c r="K237" s="182">
        <f t="shared" si="9"/>
        <v>0</v>
      </c>
      <c r="L237" s="182">
        <v>21</v>
      </c>
      <c r="M237" s="182">
        <f t="shared" si="10"/>
        <v>0</v>
      </c>
      <c r="N237" s="182">
        <v>0</v>
      </c>
      <c r="O237" s="182">
        <f t="shared" si="11"/>
        <v>0</v>
      </c>
      <c r="P237" s="182">
        <v>0</v>
      </c>
      <c r="Q237" s="182">
        <f t="shared" si="12"/>
        <v>0</v>
      </c>
      <c r="R237" s="182"/>
      <c r="S237" s="182" t="s">
        <v>126</v>
      </c>
      <c r="T237" s="183" t="s">
        <v>403</v>
      </c>
      <c r="U237" s="159">
        <v>0</v>
      </c>
      <c r="V237" s="159">
        <f t="shared" si="13"/>
        <v>0</v>
      </c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404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">
      <c r="A238" s="177">
        <v>68</v>
      </c>
      <c r="B238" s="178" t="s">
        <v>407</v>
      </c>
      <c r="C238" s="188" t="s">
        <v>408</v>
      </c>
      <c r="D238" s="179" t="s">
        <v>402</v>
      </c>
      <c r="E238" s="180">
        <v>1</v>
      </c>
      <c r="F238" s="181"/>
      <c r="G238" s="182">
        <f t="shared" si="7"/>
        <v>0</v>
      </c>
      <c r="H238" s="181"/>
      <c r="I238" s="182">
        <f t="shared" si="8"/>
        <v>0</v>
      </c>
      <c r="J238" s="181"/>
      <c r="K238" s="182">
        <f t="shared" si="9"/>
        <v>0</v>
      </c>
      <c r="L238" s="182">
        <v>21</v>
      </c>
      <c r="M238" s="182">
        <f t="shared" si="10"/>
        <v>0</v>
      </c>
      <c r="N238" s="182">
        <v>0</v>
      </c>
      <c r="O238" s="182">
        <f t="shared" si="11"/>
        <v>0</v>
      </c>
      <c r="P238" s="182">
        <v>0</v>
      </c>
      <c r="Q238" s="182">
        <f t="shared" si="12"/>
        <v>0</v>
      </c>
      <c r="R238" s="182"/>
      <c r="S238" s="182" t="s">
        <v>126</v>
      </c>
      <c r="T238" s="183" t="s">
        <v>403</v>
      </c>
      <c r="U238" s="159">
        <v>0</v>
      </c>
      <c r="V238" s="159">
        <f t="shared" si="13"/>
        <v>0</v>
      </c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404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">
      <c r="A239" s="177">
        <v>69</v>
      </c>
      <c r="B239" s="178" t="s">
        <v>409</v>
      </c>
      <c r="C239" s="188" t="s">
        <v>410</v>
      </c>
      <c r="D239" s="179" t="s">
        <v>402</v>
      </c>
      <c r="E239" s="180">
        <v>1</v>
      </c>
      <c r="F239" s="181"/>
      <c r="G239" s="182">
        <f t="shared" si="7"/>
        <v>0</v>
      </c>
      <c r="H239" s="181"/>
      <c r="I239" s="182">
        <f t="shared" si="8"/>
        <v>0</v>
      </c>
      <c r="J239" s="181"/>
      <c r="K239" s="182">
        <f t="shared" si="9"/>
        <v>0</v>
      </c>
      <c r="L239" s="182">
        <v>21</v>
      </c>
      <c r="M239" s="182">
        <f t="shared" si="10"/>
        <v>0</v>
      </c>
      <c r="N239" s="182">
        <v>0</v>
      </c>
      <c r="O239" s="182">
        <f t="shared" si="11"/>
        <v>0</v>
      </c>
      <c r="P239" s="182">
        <v>0</v>
      </c>
      <c r="Q239" s="182">
        <f t="shared" si="12"/>
        <v>0</v>
      </c>
      <c r="R239" s="182"/>
      <c r="S239" s="182" t="s">
        <v>126</v>
      </c>
      <c r="T239" s="183" t="s">
        <v>403</v>
      </c>
      <c r="U239" s="159">
        <v>0</v>
      </c>
      <c r="V239" s="159">
        <f t="shared" si="13"/>
        <v>0</v>
      </c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404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77">
        <v>70</v>
      </c>
      <c r="B240" s="178" t="s">
        <v>411</v>
      </c>
      <c r="C240" s="188" t="s">
        <v>412</v>
      </c>
      <c r="D240" s="179" t="s">
        <v>402</v>
      </c>
      <c r="E240" s="180">
        <v>1</v>
      </c>
      <c r="F240" s="181"/>
      <c r="G240" s="182">
        <f t="shared" si="7"/>
        <v>0</v>
      </c>
      <c r="H240" s="181"/>
      <c r="I240" s="182">
        <f t="shared" si="8"/>
        <v>0</v>
      </c>
      <c r="J240" s="181"/>
      <c r="K240" s="182">
        <f t="shared" si="9"/>
        <v>0</v>
      </c>
      <c r="L240" s="182">
        <v>21</v>
      </c>
      <c r="M240" s="182">
        <f t="shared" si="10"/>
        <v>0</v>
      </c>
      <c r="N240" s="182">
        <v>0</v>
      </c>
      <c r="O240" s="182">
        <f t="shared" si="11"/>
        <v>0</v>
      </c>
      <c r="P240" s="182">
        <v>0</v>
      </c>
      <c r="Q240" s="182">
        <f t="shared" si="12"/>
        <v>0</v>
      </c>
      <c r="R240" s="182"/>
      <c r="S240" s="182" t="s">
        <v>126</v>
      </c>
      <c r="T240" s="183" t="s">
        <v>403</v>
      </c>
      <c r="U240" s="159">
        <v>0</v>
      </c>
      <c r="V240" s="159">
        <f t="shared" si="13"/>
        <v>0</v>
      </c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404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77">
        <v>71</v>
      </c>
      <c r="B241" s="178" t="s">
        <v>413</v>
      </c>
      <c r="C241" s="188" t="s">
        <v>414</v>
      </c>
      <c r="D241" s="179" t="s">
        <v>402</v>
      </c>
      <c r="E241" s="180">
        <v>1</v>
      </c>
      <c r="F241" s="181"/>
      <c r="G241" s="182">
        <f t="shared" si="7"/>
        <v>0</v>
      </c>
      <c r="H241" s="181"/>
      <c r="I241" s="182">
        <f t="shared" si="8"/>
        <v>0</v>
      </c>
      <c r="J241" s="181"/>
      <c r="K241" s="182">
        <f t="shared" si="9"/>
        <v>0</v>
      </c>
      <c r="L241" s="182">
        <v>21</v>
      </c>
      <c r="M241" s="182">
        <f t="shared" si="10"/>
        <v>0</v>
      </c>
      <c r="N241" s="182">
        <v>0</v>
      </c>
      <c r="O241" s="182">
        <f t="shared" si="11"/>
        <v>0</v>
      </c>
      <c r="P241" s="182">
        <v>0</v>
      </c>
      <c r="Q241" s="182">
        <f t="shared" si="12"/>
        <v>0</v>
      </c>
      <c r="R241" s="182"/>
      <c r="S241" s="182" t="s">
        <v>126</v>
      </c>
      <c r="T241" s="183" t="s">
        <v>403</v>
      </c>
      <c r="U241" s="159">
        <v>0</v>
      </c>
      <c r="V241" s="159">
        <f t="shared" si="13"/>
        <v>0</v>
      </c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404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77">
        <v>72</v>
      </c>
      <c r="B242" s="178" t="s">
        <v>415</v>
      </c>
      <c r="C242" s="188" t="s">
        <v>416</v>
      </c>
      <c r="D242" s="179" t="s">
        <v>402</v>
      </c>
      <c r="E242" s="180">
        <v>1</v>
      </c>
      <c r="F242" s="181"/>
      <c r="G242" s="182">
        <f t="shared" si="7"/>
        <v>0</v>
      </c>
      <c r="H242" s="181"/>
      <c r="I242" s="182">
        <f t="shared" si="8"/>
        <v>0</v>
      </c>
      <c r="J242" s="181"/>
      <c r="K242" s="182">
        <f t="shared" si="9"/>
        <v>0</v>
      </c>
      <c r="L242" s="182">
        <v>21</v>
      </c>
      <c r="M242" s="182">
        <f t="shared" si="10"/>
        <v>0</v>
      </c>
      <c r="N242" s="182">
        <v>0</v>
      </c>
      <c r="O242" s="182">
        <f t="shared" si="11"/>
        <v>0</v>
      </c>
      <c r="P242" s="182">
        <v>0</v>
      </c>
      <c r="Q242" s="182">
        <f t="shared" si="12"/>
        <v>0</v>
      </c>
      <c r="R242" s="182"/>
      <c r="S242" s="182" t="s">
        <v>126</v>
      </c>
      <c r="T242" s="183" t="s">
        <v>403</v>
      </c>
      <c r="U242" s="159">
        <v>0</v>
      </c>
      <c r="V242" s="159">
        <f t="shared" si="13"/>
        <v>0</v>
      </c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404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77">
        <v>73</v>
      </c>
      <c r="B243" s="178" t="s">
        <v>417</v>
      </c>
      <c r="C243" s="188" t="s">
        <v>418</v>
      </c>
      <c r="D243" s="179" t="s">
        <v>402</v>
      </c>
      <c r="E243" s="180">
        <v>1</v>
      </c>
      <c r="F243" s="181"/>
      <c r="G243" s="182">
        <f t="shared" si="7"/>
        <v>0</v>
      </c>
      <c r="H243" s="181"/>
      <c r="I243" s="182">
        <f t="shared" si="8"/>
        <v>0</v>
      </c>
      <c r="J243" s="181"/>
      <c r="K243" s="182">
        <f t="shared" si="9"/>
        <v>0</v>
      </c>
      <c r="L243" s="182">
        <v>21</v>
      </c>
      <c r="M243" s="182">
        <f t="shared" si="10"/>
        <v>0</v>
      </c>
      <c r="N243" s="182">
        <v>0</v>
      </c>
      <c r="O243" s="182">
        <f t="shared" si="11"/>
        <v>0</v>
      </c>
      <c r="P243" s="182">
        <v>0</v>
      </c>
      <c r="Q243" s="182">
        <f t="shared" si="12"/>
        <v>0</v>
      </c>
      <c r="R243" s="182"/>
      <c r="S243" s="182" t="s">
        <v>126</v>
      </c>
      <c r="T243" s="183" t="s">
        <v>403</v>
      </c>
      <c r="U243" s="159">
        <v>0</v>
      </c>
      <c r="V243" s="159">
        <f t="shared" si="13"/>
        <v>0</v>
      </c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404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77">
        <v>74</v>
      </c>
      <c r="B244" s="178" t="s">
        <v>419</v>
      </c>
      <c r="C244" s="188" t="s">
        <v>420</v>
      </c>
      <c r="D244" s="179" t="s">
        <v>402</v>
      </c>
      <c r="E244" s="180">
        <v>1</v>
      </c>
      <c r="F244" s="181"/>
      <c r="G244" s="182">
        <f t="shared" si="7"/>
        <v>0</v>
      </c>
      <c r="H244" s="181"/>
      <c r="I244" s="182">
        <f t="shared" si="8"/>
        <v>0</v>
      </c>
      <c r="J244" s="181"/>
      <c r="K244" s="182">
        <f t="shared" si="9"/>
        <v>0</v>
      </c>
      <c r="L244" s="182">
        <v>21</v>
      </c>
      <c r="M244" s="182">
        <f t="shared" si="10"/>
        <v>0</v>
      </c>
      <c r="N244" s="182">
        <v>0</v>
      </c>
      <c r="O244" s="182">
        <f t="shared" si="11"/>
        <v>0</v>
      </c>
      <c r="P244" s="182">
        <v>0</v>
      </c>
      <c r="Q244" s="182">
        <f t="shared" si="12"/>
        <v>0</v>
      </c>
      <c r="R244" s="182"/>
      <c r="S244" s="182" t="s">
        <v>126</v>
      </c>
      <c r="T244" s="183" t="s">
        <v>403</v>
      </c>
      <c r="U244" s="159">
        <v>0</v>
      </c>
      <c r="V244" s="159">
        <f t="shared" si="13"/>
        <v>0</v>
      </c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404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">
      <c r="A245" s="169">
        <v>75</v>
      </c>
      <c r="B245" s="170" t="s">
        <v>421</v>
      </c>
      <c r="C245" s="186" t="s">
        <v>422</v>
      </c>
      <c r="D245" s="171" t="s">
        <v>402</v>
      </c>
      <c r="E245" s="172">
        <v>1</v>
      </c>
      <c r="F245" s="173"/>
      <c r="G245" s="174">
        <f t="shared" si="7"/>
        <v>0</v>
      </c>
      <c r="H245" s="173"/>
      <c r="I245" s="174">
        <f t="shared" si="8"/>
        <v>0</v>
      </c>
      <c r="J245" s="173"/>
      <c r="K245" s="174">
        <f t="shared" si="9"/>
        <v>0</v>
      </c>
      <c r="L245" s="174">
        <v>21</v>
      </c>
      <c r="M245" s="174">
        <f t="shared" si="10"/>
        <v>0</v>
      </c>
      <c r="N245" s="174">
        <v>0</v>
      </c>
      <c r="O245" s="174">
        <f t="shared" si="11"/>
        <v>0</v>
      </c>
      <c r="P245" s="174">
        <v>0</v>
      </c>
      <c r="Q245" s="174">
        <f t="shared" si="12"/>
        <v>0</v>
      </c>
      <c r="R245" s="174"/>
      <c r="S245" s="174" t="s">
        <v>126</v>
      </c>
      <c r="T245" s="175" t="s">
        <v>403</v>
      </c>
      <c r="U245" s="159">
        <v>0</v>
      </c>
      <c r="V245" s="159">
        <f t="shared" si="13"/>
        <v>0</v>
      </c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404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x14ac:dyDescent="0.2">
      <c r="A246" s="5"/>
      <c r="B246" s="6"/>
      <c r="C246" s="189"/>
      <c r="D246" s="8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AE246">
        <v>15</v>
      </c>
      <c r="AF246">
        <v>21</v>
      </c>
    </row>
    <row r="247" spans="1:60" x14ac:dyDescent="0.2">
      <c r="A247" s="153"/>
      <c r="B247" s="154" t="s">
        <v>29</v>
      </c>
      <c r="C247" s="190"/>
      <c r="D247" s="155"/>
      <c r="E247" s="156"/>
      <c r="F247" s="156"/>
      <c r="G247" s="184">
        <f>G8+G100+G110+G117+G124+G145+G162+G200+G203+G223+G229+G235</f>
        <v>0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AE247">
        <f>SUMIF(L7:L245,AE246,G7:G245)</f>
        <v>0</v>
      </c>
      <c r="AF247">
        <f>SUMIF(L7:L245,AF246,G7:G245)</f>
        <v>0</v>
      </c>
      <c r="AG247" t="s">
        <v>423</v>
      </c>
    </row>
    <row r="248" spans="1:60" x14ac:dyDescent="0.2">
      <c r="C248" s="191"/>
      <c r="D248" s="141"/>
      <c r="AG248" t="s">
        <v>424</v>
      </c>
    </row>
    <row r="249" spans="1:60" x14ac:dyDescent="0.2">
      <c r="D249" s="141"/>
    </row>
    <row r="250" spans="1:60" x14ac:dyDescent="0.2">
      <c r="D250" s="141"/>
    </row>
    <row r="251" spans="1:60" x14ac:dyDescent="0.2">
      <c r="D251" s="141"/>
    </row>
    <row r="252" spans="1:60" x14ac:dyDescent="0.2">
      <c r="D252" s="141"/>
    </row>
    <row r="253" spans="1:60" x14ac:dyDescent="0.2">
      <c r="D253" s="141"/>
    </row>
    <row r="254" spans="1:60" x14ac:dyDescent="0.2">
      <c r="D254" s="141"/>
    </row>
    <row r="255" spans="1:60" x14ac:dyDescent="0.2">
      <c r="D255" s="141"/>
    </row>
    <row r="256" spans="1:60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918B" sheet="1"/>
  <mergeCells count="36">
    <mergeCell ref="C234:G234"/>
    <mergeCell ref="C119:G119"/>
    <mergeCell ref="C130:G130"/>
    <mergeCell ref="C147:G147"/>
    <mergeCell ref="C151:G151"/>
    <mergeCell ref="C154:G154"/>
    <mergeCell ref="C157:G157"/>
    <mergeCell ref="C160:G160"/>
    <mergeCell ref="C168:G168"/>
    <mergeCell ref="C173:G173"/>
    <mergeCell ref="C178:G178"/>
    <mergeCell ref="C202:G202"/>
    <mergeCell ref="C112:G112"/>
    <mergeCell ref="C46:G46"/>
    <mergeCell ref="C50:G50"/>
    <mergeCell ref="C55:G55"/>
    <mergeCell ref="C60:G60"/>
    <mergeCell ref="C63:G63"/>
    <mergeCell ref="C66:G66"/>
    <mergeCell ref="C69:G69"/>
    <mergeCell ref="C74:G74"/>
    <mergeCell ref="C86:G86"/>
    <mergeCell ref="C89:G89"/>
    <mergeCell ref="C102:G102"/>
    <mergeCell ref="C38:G38"/>
    <mergeCell ref="A1:G1"/>
    <mergeCell ref="C2:G2"/>
    <mergeCell ref="C3:G3"/>
    <mergeCell ref="C4:G4"/>
    <mergeCell ref="C10:G10"/>
    <mergeCell ref="C15:G15"/>
    <mergeCell ref="C18:G18"/>
    <mergeCell ref="C21:G21"/>
    <mergeCell ref="C24:G24"/>
    <mergeCell ref="C29:G29"/>
    <mergeCell ref="C34:G3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1" t="s">
        <v>95</v>
      </c>
      <c r="B1" s="241"/>
      <c r="C1" s="241"/>
      <c r="D1" s="241"/>
      <c r="E1" s="241"/>
      <c r="F1" s="241"/>
      <c r="G1" s="241"/>
      <c r="AG1" t="s">
        <v>96</v>
      </c>
    </row>
    <row r="2" spans="1:60" ht="24.95" customHeight="1" x14ac:dyDescent="0.2">
      <c r="A2" s="142" t="s">
        <v>7</v>
      </c>
      <c r="B2" s="72" t="s">
        <v>43</v>
      </c>
      <c r="C2" s="242" t="s">
        <v>44</v>
      </c>
      <c r="D2" s="243"/>
      <c r="E2" s="243"/>
      <c r="F2" s="243"/>
      <c r="G2" s="244"/>
      <c r="AG2" t="s">
        <v>97</v>
      </c>
    </row>
    <row r="3" spans="1:60" ht="24.95" customHeight="1" x14ac:dyDescent="0.2">
      <c r="A3" s="142" t="s">
        <v>8</v>
      </c>
      <c r="B3" s="72" t="s">
        <v>61</v>
      </c>
      <c r="C3" s="242" t="s">
        <v>62</v>
      </c>
      <c r="D3" s="243"/>
      <c r="E3" s="243"/>
      <c r="F3" s="243"/>
      <c r="G3" s="244"/>
      <c r="AC3" s="89" t="s">
        <v>97</v>
      </c>
      <c r="AG3" t="s">
        <v>98</v>
      </c>
    </row>
    <row r="4" spans="1:60" ht="24.95" customHeight="1" x14ac:dyDescent="0.2">
      <c r="A4" s="143" t="s">
        <v>9</v>
      </c>
      <c r="B4" s="144" t="s">
        <v>58</v>
      </c>
      <c r="C4" s="245" t="s">
        <v>63</v>
      </c>
      <c r="D4" s="246"/>
      <c r="E4" s="246"/>
      <c r="F4" s="246"/>
      <c r="G4" s="247"/>
      <c r="AG4" t="s">
        <v>99</v>
      </c>
    </row>
    <row r="5" spans="1:60" x14ac:dyDescent="0.2">
      <c r="D5" s="141"/>
    </row>
    <row r="6" spans="1:60" ht="38.25" x14ac:dyDescent="0.2">
      <c r="A6" s="146" t="s">
        <v>100</v>
      </c>
      <c r="B6" s="148" t="s">
        <v>101</v>
      </c>
      <c r="C6" s="148" t="s">
        <v>102</v>
      </c>
      <c r="D6" s="147" t="s">
        <v>103</v>
      </c>
      <c r="E6" s="146" t="s">
        <v>104</v>
      </c>
      <c r="F6" s="145" t="s">
        <v>105</v>
      </c>
      <c r="G6" s="146" t="s">
        <v>29</v>
      </c>
      <c r="H6" s="149" t="s">
        <v>30</v>
      </c>
      <c r="I6" s="149" t="s">
        <v>106</v>
      </c>
      <c r="J6" s="149" t="s">
        <v>31</v>
      </c>
      <c r="K6" s="149" t="s">
        <v>107</v>
      </c>
      <c r="L6" s="149" t="s">
        <v>108</v>
      </c>
      <c r="M6" s="149" t="s">
        <v>109</v>
      </c>
      <c r="N6" s="149" t="s">
        <v>110</v>
      </c>
      <c r="O6" s="149" t="s">
        <v>111</v>
      </c>
      <c r="P6" s="149" t="s">
        <v>112</v>
      </c>
      <c r="Q6" s="149" t="s">
        <v>113</v>
      </c>
      <c r="R6" s="149" t="s">
        <v>114</v>
      </c>
      <c r="S6" s="149" t="s">
        <v>115</v>
      </c>
      <c r="T6" s="149" t="s">
        <v>116</v>
      </c>
      <c r="U6" s="149" t="s">
        <v>117</v>
      </c>
      <c r="V6" s="149" t="s">
        <v>118</v>
      </c>
      <c r="W6" s="149" t="s">
        <v>119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 x14ac:dyDescent="0.2">
      <c r="A8" s="163" t="s">
        <v>120</v>
      </c>
      <c r="B8" s="164" t="s">
        <v>88</v>
      </c>
      <c r="C8" s="185" t="s">
        <v>89</v>
      </c>
      <c r="D8" s="165"/>
      <c r="E8" s="166"/>
      <c r="F8" s="167"/>
      <c r="G8" s="167">
        <f>SUMIF(AG9:AG9,"&lt;&gt;NOR",G9:G9)</f>
        <v>0</v>
      </c>
      <c r="H8" s="167"/>
      <c r="I8" s="167">
        <f>SUM(I9:I9)</f>
        <v>0</v>
      </c>
      <c r="J8" s="167"/>
      <c r="K8" s="167">
        <f>SUM(K9:K9)</f>
        <v>0</v>
      </c>
      <c r="L8" s="167"/>
      <c r="M8" s="167">
        <f>SUM(M9:M9)</f>
        <v>0</v>
      </c>
      <c r="N8" s="167"/>
      <c r="O8" s="167">
        <f>SUM(O9:O9)</f>
        <v>0</v>
      </c>
      <c r="P8" s="167"/>
      <c r="Q8" s="167">
        <f>SUM(Q9:Q9)</f>
        <v>0</v>
      </c>
      <c r="R8" s="167"/>
      <c r="S8" s="167"/>
      <c r="T8" s="168"/>
      <c r="U8" s="162"/>
      <c r="V8" s="162">
        <f>SUM(V9:V9)</f>
        <v>0</v>
      </c>
      <c r="W8" s="162"/>
      <c r="AG8" t="s">
        <v>121</v>
      </c>
    </row>
    <row r="9" spans="1:60" outlineLevel="1" x14ac:dyDescent="0.2">
      <c r="A9" s="169">
        <v>1</v>
      </c>
      <c r="B9" s="170" t="s">
        <v>425</v>
      </c>
      <c r="C9" s="186" t="s">
        <v>426</v>
      </c>
      <c r="D9" s="171" t="s">
        <v>427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428</v>
      </c>
      <c r="T9" s="175" t="s">
        <v>403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127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5"/>
      <c r="B10" s="6"/>
      <c r="C10" s="189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AE10">
        <v>15</v>
      </c>
      <c r="AF10">
        <v>21</v>
      </c>
    </row>
    <row r="11" spans="1:60" x14ac:dyDescent="0.2">
      <c r="A11" s="153"/>
      <c r="B11" s="154" t="s">
        <v>29</v>
      </c>
      <c r="C11" s="190"/>
      <c r="D11" s="155"/>
      <c r="E11" s="156"/>
      <c r="F11" s="156"/>
      <c r="G11" s="184">
        <f>G8</f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AE11">
        <f>SUMIF(L7:L9,AE10,G7:G9)</f>
        <v>0</v>
      </c>
      <c r="AF11">
        <f>SUMIF(L7:L9,AF10,G7:G9)</f>
        <v>0</v>
      </c>
      <c r="AG11" t="s">
        <v>423</v>
      </c>
    </row>
    <row r="12" spans="1:60" x14ac:dyDescent="0.2">
      <c r="C12" s="191"/>
      <c r="D12" s="141"/>
      <c r="AG12" t="s">
        <v>424</v>
      </c>
    </row>
    <row r="13" spans="1:60" x14ac:dyDescent="0.2">
      <c r="D13" s="141"/>
    </row>
    <row r="14" spans="1:60" x14ac:dyDescent="0.2">
      <c r="D14" s="141"/>
    </row>
    <row r="15" spans="1:60" x14ac:dyDescent="0.2">
      <c r="D15" s="141"/>
    </row>
    <row r="16" spans="1:60" x14ac:dyDescent="0.2">
      <c r="D16" s="141"/>
    </row>
    <row r="17" spans="4:4" x14ac:dyDescent="0.2">
      <c r="D17" s="141"/>
    </row>
    <row r="18" spans="4:4" x14ac:dyDescent="0.2">
      <c r="D18" s="141"/>
    </row>
    <row r="19" spans="4:4" x14ac:dyDescent="0.2">
      <c r="D19" s="141"/>
    </row>
    <row r="20" spans="4:4" x14ac:dyDescent="0.2">
      <c r="D20" s="141"/>
    </row>
    <row r="21" spans="4:4" x14ac:dyDescent="0.2">
      <c r="D21" s="141"/>
    </row>
    <row r="22" spans="4:4" x14ac:dyDescent="0.2">
      <c r="D22" s="141"/>
    </row>
    <row r="23" spans="4:4" x14ac:dyDescent="0.2">
      <c r="D23" s="141"/>
    </row>
    <row r="24" spans="4:4" x14ac:dyDescent="0.2">
      <c r="D24" s="141"/>
    </row>
    <row r="25" spans="4:4" x14ac:dyDescent="0.2">
      <c r="D25" s="141"/>
    </row>
    <row r="26" spans="4:4" x14ac:dyDescent="0.2">
      <c r="D26" s="141"/>
    </row>
    <row r="27" spans="4:4" x14ac:dyDescent="0.2">
      <c r="D27" s="141"/>
    </row>
    <row r="28" spans="4:4" x14ac:dyDescent="0.2">
      <c r="D28" s="141"/>
    </row>
    <row r="29" spans="4:4" x14ac:dyDescent="0.2">
      <c r="D29" s="141"/>
    </row>
    <row r="30" spans="4:4" x14ac:dyDescent="0.2">
      <c r="D30" s="141"/>
    </row>
    <row r="31" spans="4:4" x14ac:dyDescent="0.2">
      <c r="D31" s="141"/>
    </row>
    <row r="32" spans="4:4" x14ac:dyDescent="0.2">
      <c r="D32" s="141"/>
    </row>
    <row r="33" spans="4:4" x14ac:dyDescent="0.2">
      <c r="D33" s="141"/>
    </row>
    <row r="34" spans="4:4" x14ac:dyDescent="0.2">
      <c r="D34" s="141"/>
    </row>
    <row r="35" spans="4:4" x14ac:dyDescent="0.2">
      <c r="D35" s="141"/>
    </row>
    <row r="36" spans="4:4" x14ac:dyDescent="0.2">
      <c r="D36" s="141"/>
    </row>
    <row r="37" spans="4:4" x14ac:dyDescent="0.2">
      <c r="D37" s="141"/>
    </row>
    <row r="38" spans="4:4" x14ac:dyDescent="0.2">
      <c r="D38" s="141"/>
    </row>
    <row r="39" spans="4:4" x14ac:dyDescent="0.2">
      <c r="D39" s="141"/>
    </row>
    <row r="40" spans="4:4" x14ac:dyDescent="0.2">
      <c r="D40" s="141"/>
    </row>
    <row r="41" spans="4:4" x14ac:dyDescent="0.2">
      <c r="D41" s="141"/>
    </row>
    <row r="42" spans="4:4" x14ac:dyDescent="0.2">
      <c r="D42" s="141"/>
    </row>
    <row r="43" spans="4:4" x14ac:dyDescent="0.2">
      <c r="D43" s="141"/>
    </row>
    <row r="44" spans="4:4" x14ac:dyDescent="0.2">
      <c r="D44" s="141"/>
    </row>
    <row r="45" spans="4:4" x14ac:dyDescent="0.2">
      <c r="D45" s="141"/>
    </row>
    <row r="46" spans="4:4" x14ac:dyDescent="0.2">
      <c r="D46" s="141"/>
    </row>
    <row r="47" spans="4:4" x14ac:dyDescent="0.2">
      <c r="D47" s="141"/>
    </row>
    <row r="48" spans="4:4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7EB068-7351-47C2-A791-377F883F7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E8F2DE-3080-49EC-8569-CE37100089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7E509A-7F1F-484B-A653-944BE846D660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f4fc66d1-0bd6-4002-8ae3-bd3679ea79f2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01 01 Pol</vt:lpstr>
      <vt:lpstr>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'02 01 Pol'!Názvy_tisku</vt:lpstr>
      <vt:lpstr>oadresa</vt:lpstr>
      <vt:lpstr>Stavba!Objednatel</vt:lpstr>
      <vt:lpstr>Stavba!Objekt</vt:lpstr>
      <vt:lpstr>'01 01 Pol'!Oblast_tisku</vt:lpstr>
      <vt:lpstr>'02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michaela.filipiecova</cp:lastModifiedBy>
  <cp:lastPrinted>2014-02-28T09:52:57Z</cp:lastPrinted>
  <dcterms:created xsi:type="dcterms:W3CDTF">2009-04-08T07:15:50Z</dcterms:created>
  <dcterms:modified xsi:type="dcterms:W3CDTF">2018-05-18T08:07:03Z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